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2" sheetId="2" r:id="rId1"/>
    <sheet name="Отчет о совместимости" sheetId="5" r:id="rId2"/>
    <sheet name="Отчет о совместимости (1)" sheetId="6" r:id="rId3"/>
  </sheets>
  <calcPr calcId="145621"/>
</workbook>
</file>

<file path=xl/calcChain.xml><?xml version="1.0" encoding="utf-8"?>
<calcChain xmlns="http://schemas.openxmlformats.org/spreadsheetml/2006/main">
  <c r="I74" i="2" l="1"/>
  <c r="H74" i="2"/>
  <c r="G74" i="2"/>
  <c r="I376" i="2" l="1"/>
  <c r="I375" i="2" s="1"/>
  <c r="I374" i="2" s="1"/>
  <c r="I373" i="2" s="1"/>
  <c r="I372" i="2" s="1"/>
  <c r="I371" i="2" s="1"/>
  <c r="H376" i="2"/>
  <c r="H375" i="2" s="1"/>
  <c r="H374" i="2" s="1"/>
  <c r="H373" i="2" s="1"/>
  <c r="H372" i="2" s="1"/>
  <c r="H371" i="2" s="1"/>
  <c r="G375" i="2"/>
  <c r="G374" i="2" s="1"/>
  <c r="G373" i="2" s="1"/>
  <c r="G372" i="2" s="1"/>
  <c r="G371" i="2" s="1"/>
  <c r="G376" i="2"/>
  <c r="G82" i="2"/>
  <c r="I166" i="2"/>
  <c r="H166" i="2"/>
  <c r="G166" i="2"/>
  <c r="I154" i="2"/>
  <c r="H154" i="2"/>
  <c r="G154" i="2"/>
  <c r="I333" i="2"/>
  <c r="H333" i="2"/>
  <c r="G333" i="2"/>
  <c r="I350" i="2"/>
  <c r="I349" i="2" s="1"/>
  <c r="I348" i="2" s="1"/>
  <c r="I347" i="2" s="1"/>
  <c r="H350" i="2"/>
  <c r="H349" i="2" s="1"/>
  <c r="H348" i="2" s="1"/>
  <c r="H347" i="2" s="1"/>
  <c r="G350" i="2"/>
  <c r="G349" i="2" s="1"/>
  <c r="G348" i="2" s="1"/>
  <c r="G347" i="2" s="1"/>
  <c r="I270" i="2"/>
  <c r="H270" i="2"/>
  <c r="G270" i="2"/>
  <c r="I285" i="2"/>
  <c r="H285" i="2"/>
  <c r="G285" i="2"/>
  <c r="I164" i="2"/>
  <c r="H164" i="2"/>
  <c r="G164" i="2"/>
  <c r="G160" i="2"/>
  <c r="I158" i="2"/>
  <c r="H158" i="2"/>
  <c r="G158" i="2"/>
  <c r="I152" i="2"/>
  <c r="H152" i="2"/>
  <c r="G152" i="2"/>
  <c r="H105" i="2"/>
  <c r="I222" i="2"/>
  <c r="H222" i="2"/>
  <c r="G222" i="2"/>
  <c r="G62" i="2"/>
  <c r="G61" i="2" s="1"/>
  <c r="G60" i="2" s="1"/>
  <c r="G59" i="2" s="1"/>
  <c r="G58" i="2" s="1"/>
  <c r="I216" i="2"/>
  <c r="H216" i="2"/>
  <c r="G216" i="2"/>
  <c r="I148" i="2"/>
  <c r="H148" i="2"/>
  <c r="G148" i="2"/>
  <c r="G147" i="2" s="1"/>
  <c r="I249" i="2"/>
  <c r="H249" i="2"/>
  <c r="I316" i="2"/>
  <c r="I315" i="2" s="1"/>
  <c r="I314" i="2" s="1"/>
  <c r="I313" i="2" s="1"/>
  <c r="H316" i="2"/>
  <c r="H315" i="2" s="1"/>
  <c r="H314" i="2" s="1"/>
  <c r="H313" i="2" s="1"/>
  <c r="G316" i="2"/>
  <c r="G315" i="2" s="1"/>
  <c r="G314" i="2" s="1"/>
  <c r="G313" i="2" s="1"/>
  <c r="I98" i="2"/>
  <c r="I97" i="2" s="1"/>
  <c r="I96" i="2" s="1"/>
  <c r="I95" i="2" s="1"/>
  <c r="H98" i="2"/>
  <c r="H97" i="2" s="1"/>
  <c r="H96" i="2" s="1"/>
  <c r="H95" i="2" s="1"/>
  <c r="G98" i="2"/>
  <c r="G97" i="2" s="1"/>
  <c r="G96" i="2" s="1"/>
  <c r="G95" i="2" s="1"/>
  <c r="I220" i="2"/>
  <c r="H220" i="2"/>
  <c r="G220" i="2"/>
  <c r="I218" i="2"/>
  <c r="H218" i="2"/>
  <c r="G218" i="2"/>
  <c r="I261" i="2"/>
  <c r="I260" i="2" s="1"/>
  <c r="H261" i="2"/>
  <c r="H260" i="2" s="1"/>
  <c r="G261" i="2"/>
  <c r="G260" i="2" s="1"/>
  <c r="I258" i="2"/>
  <c r="I257" i="2" s="1"/>
  <c r="H258" i="2"/>
  <c r="H257" i="2" s="1"/>
  <c r="G258" i="2"/>
  <c r="G257" i="2" s="1"/>
  <c r="I255" i="2"/>
  <c r="H255" i="2"/>
  <c r="G255" i="2"/>
  <c r="I253" i="2"/>
  <c r="H253" i="2"/>
  <c r="G253" i="2"/>
  <c r="I251" i="2"/>
  <c r="H251" i="2"/>
  <c r="G251" i="2"/>
  <c r="G78" i="2"/>
  <c r="G249" i="2"/>
  <c r="I61" i="2"/>
  <c r="I60" i="2" s="1"/>
  <c r="I59" i="2" s="1"/>
  <c r="I58" i="2" s="1"/>
  <c r="H61" i="2"/>
  <c r="H60" i="2" s="1"/>
  <c r="H59" i="2" s="1"/>
  <c r="H58" i="2" s="1"/>
  <c r="I104" i="2"/>
  <c r="I103" i="2" s="1"/>
  <c r="I102" i="2" s="1"/>
  <c r="I56" i="2"/>
  <c r="H56" i="2"/>
  <c r="G56" i="2"/>
  <c r="G282" i="2"/>
  <c r="G281" i="2" s="1"/>
  <c r="G280" i="2" s="1"/>
  <c r="I280" i="2"/>
  <c r="H280" i="2"/>
  <c r="G332" i="2"/>
  <c r="I282" i="2"/>
  <c r="H282" i="2"/>
  <c r="I276" i="2"/>
  <c r="H276" i="2"/>
  <c r="G276" i="2"/>
  <c r="I171" i="2"/>
  <c r="H171" i="2"/>
  <c r="G171" i="2"/>
  <c r="H147" i="2" l="1"/>
  <c r="H163" i="2"/>
  <c r="H162" i="2" s="1"/>
  <c r="I163" i="2"/>
  <c r="I162" i="2" s="1"/>
  <c r="G163" i="2"/>
  <c r="G162" i="2" s="1"/>
  <c r="I147" i="2"/>
  <c r="G157" i="2"/>
  <c r="G146" i="2" s="1"/>
  <c r="G215" i="2"/>
  <c r="G214" i="2" s="1"/>
  <c r="G213" i="2" s="1"/>
  <c r="G212" i="2" s="1"/>
  <c r="G248" i="2"/>
  <c r="G247" i="2" s="1"/>
  <c r="G246" i="2" s="1"/>
  <c r="G245" i="2" s="1"/>
  <c r="H248" i="2"/>
  <c r="H247" i="2" s="1"/>
  <c r="H246" i="2" s="1"/>
  <c r="H245" i="2" s="1"/>
  <c r="I248" i="2"/>
  <c r="I247" i="2" s="1"/>
  <c r="I246" i="2" s="1"/>
  <c r="I245" i="2" s="1"/>
  <c r="H215" i="2"/>
  <c r="H214" i="2" s="1"/>
  <c r="H213" i="2" s="1"/>
  <c r="H212" i="2" s="1"/>
  <c r="I215" i="2"/>
  <c r="I214" i="2" s="1"/>
  <c r="I213" i="2" s="1"/>
  <c r="I212" i="2" s="1"/>
  <c r="I44" i="2"/>
  <c r="H44" i="2"/>
  <c r="I24" i="2"/>
  <c r="I23" i="2" s="1"/>
  <c r="H24" i="2"/>
  <c r="H23" i="2" s="1"/>
  <c r="G24" i="2"/>
  <c r="G23" i="2" s="1"/>
  <c r="G80" i="2"/>
  <c r="G44" i="2"/>
  <c r="G87" i="2"/>
  <c r="G73" i="2" s="1"/>
  <c r="G239" i="2"/>
  <c r="G170" i="2"/>
  <c r="G182" i="2"/>
  <c r="G181" i="2" s="1"/>
  <c r="G174" i="2" s="1"/>
  <c r="G173" i="2" s="1"/>
  <c r="H182" i="2"/>
  <c r="H181" i="2" s="1"/>
  <c r="H174" i="2" s="1"/>
  <c r="H173" i="2" s="1"/>
  <c r="I182" i="2"/>
  <c r="I181" i="2" s="1"/>
  <c r="I174" i="2" s="1"/>
  <c r="I173" i="2" s="1"/>
  <c r="I170" i="2"/>
  <c r="H170" i="2"/>
  <c r="G156" i="2" l="1"/>
  <c r="G145" i="2"/>
  <c r="I337" i="2"/>
  <c r="H337" i="2"/>
  <c r="G337" i="2"/>
  <c r="G331" i="2" s="1"/>
  <c r="I332" i="2"/>
  <c r="H332" i="2"/>
  <c r="H331" i="2" l="1"/>
  <c r="I331" i="2"/>
  <c r="I298" i="2"/>
  <c r="I297" i="2" s="1"/>
  <c r="I296" i="2" s="1"/>
  <c r="H298" i="2"/>
  <c r="H297" i="2" s="1"/>
  <c r="H296" i="2" s="1"/>
  <c r="G299" i="2"/>
  <c r="G298" i="2" s="1"/>
  <c r="G296" i="2" s="1"/>
  <c r="I294" i="2"/>
  <c r="H294" i="2"/>
  <c r="G287" i="2"/>
  <c r="G286" i="2" s="1"/>
  <c r="I274" i="2"/>
  <c r="H274" i="2"/>
  <c r="G274" i="2"/>
  <c r="I272" i="2"/>
  <c r="H272" i="2"/>
  <c r="G272" i="2"/>
  <c r="I160" i="2"/>
  <c r="I157" i="2" s="1"/>
  <c r="I156" i="2" s="1"/>
  <c r="H160" i="2"/>
  <c r="H157" i="2" s="1"/>
  <c r="H156" i="2" s="1"/>
  <c r="I142" i="2"/>
  <c r="H142" i="2"/>
  <c r="G142" i="2"/>
  <c r="I114" i="2"/>
  <c r="H114" i="2"/>
  <c r="H113" i="2" s="1"/>
  <c r="H112" i="2" s="1"/>
  <c r="H110" i="2" s="1"/>
  <c r="G114" i="2"/>
  <c r="I85" i="2"/>
  <c r="I93" i="2"/>
  <c r="I92" i="2" s="1"/>
  <c r="I91" i="2" s="1"/>
  <c r="I90" i="2" s="1"/>
  <c r="I89" i="2" s="1"/>
  <c r="H93" i="2"/>
  <c r="H92" i="2" s="1"/>
  <c r="H91" i="2" s="1"/>
  <c r="H90" i="2" s="1"/>
  <c r="H89" i="2" s="1"/>
  <c r="G93" i="2"/>
  <c r="G92" i="2" s="1"/>
  <c r="G91" i="2" s="1"/>
  <c r="G90" i="2" s="1"/>
  <c r="G89" i="2" s="1"/>
  <c r="G70" i="2" s="1"/>
  <c r="H85" i="2"/>
  <c r="G85" i="2"/>
  <c r="G46" i="2"/>
  <c r="I40" i="2"/>
  <c r="I39" i="2" s="1"/>
  <c r="I38" i="2" s="1"/>
  <c r="H40" i="2"/>
  <c r="H39" i="2" s="1"/>
  <c r="H38" i="2" s="1"/>
  <c r="G39" i="2"/>
  <c r="G38" i="2" s="1"/>
  <c r="I20" i="2"/>
  <c r="H20" i="2"/>
  <c r="G20" i="2"/>
  <c r="I15" i="2"/>
  <c r="I14" i="2" s="1"/>
  <c r="H15" i="2"/>
  <c r="H14" i="2" s="1"/>
  <c r="G15" i="2"/>
  <c r="I169" i="2"/>
  <c r="I168" i="2" s="1"/>
  <c r="H169" i="2"/>
  <c r="H168" i="2" s="1"/>
  <c r="I318" i="2"/>
  <c r="H318" i="2"/>
  <c r="G318" i="2"/>
  <c r="G230" i="2"/>
  <c r="G228" i="2"/>
  <c r="G225" i="2" s="1"/>
  <c r="G320" i="2"/>
  <c r="G365" i="2"/>
  <c r="G113" i="2"/>
  <c r="G112" i="2" s="1"/>
  <c r="G110" i="2" s="1"/>
  <c r="G175" i="2"/>
  <c r="I175" i="2"/>
  <c r="H175" i="2"/>
  <c r="I105" i="2"/>
  <c r="I101" i="2" s="1"/>
  <c r="I100" i="2" s="1"/>
  <c r="H226" i="2"/>
  <c r="H225" i="2" s="1"/>
  <c r="H303" i="2"/>
  <c r="H302" i="2" s="1"/>
  <c r="H301" i="2" s="1"/>
  <c r="I303" i="2"/>
  <c r="I302" i="2" s="1"/>
  <c r="I301" i="2" s="1"/>
  <c r="G304" i="2"/>
  <c r="G303" i="2" s="1"/>
  <c r="G301" i="2" s="1"/>
  <c r="G204" i="2"/>
  <c r="H46" i="2"/>
  <c r="I46" i="2"/>
  <c r="G43" i="2"/>
  <c r="G42" i="2" s="1"/>
  <c r="H43" i="2"/>
  <c r="H42" i="2" s="1"/>
  <c r="I140" i="2"/>
  <c r="H140" i="2"/>
  <c r="G193" i="2"/>
  <c r="G140" i="2"/>
  <c r="I83" i="2"/>
  <c r="I82" i="2" s="1"/>
  <c r="H83" i="2"/>
  <c r="H82" i="2" s="1"/>
  <c r="H362" i="2"/>
  <c r="I362" i="2"/>
  <c r="G362" i="2"/>
  <c r="G210" i="2"/>
  <c r="G360" i="2"/>
  <c r="G359" i="2" s="1"/>
  <c r="G19" i="2"/>
  <c r="G18" i="2" s="1"/>
  <c r="H19" i="2"/>
  <c r="H18" i="2" s="1"/>
  <c r="I19" i="2"/>
  <c r="I18" i="2" s="1"/>
  <c r="G22" i="2"/>
  <c r="H22" i="2"/>
  <c r="I22" i="2"/>
  <c r="A25" i="2"/>
  <c r="G26" i="2"/>
  <c r="H26" i="2"/>
  <c r="I26" i="2"/>
  <c r="G32" i="2"/>
  <c r="G31" i="2" s="1"/>
  <c r="G30" i="2" s="1"/>
  <c r="G29" i="2" s="1"/>
  <c r="H32" i="2"/>
  <c r="I32" i="2"/>
  <c r="I43" i="2"/>
  <c r="A107" i="2"/>
  <c r="G50" i="2"/>
  <c r="G54" i="2"/>
  <c r="H54" i="2"/>
  <c r="I54" i="2"/>
  <c r="G64" i="2"/>
  <c r="G65" i="2"/>
  <c r="G68" i="2"/>
  <c r="G67" i="2" s="1"/>
  <c r="G66" i="2" s="1"/>
  <c r="H68" i="2"/>
  <c r="H67" i="2" s="1"/>
  <c r="H66" i="2" s="1"/>
  <c r="I68" i="2"/>
  <c r="I65" i="2" s="1"/>
  <c r="I64" i="2" s="1"/>
  <c r="A102" i="2"/>
  <c r="H78" i="2"/>
  <c r="I78" i="2"/>
  <c r="I80" i="2"/>
  <c r="G105" i="2"/>
  <c r="I113" i="2"/>
  <c r="I112" i="2" s="1"/>
  <c r="I110" i="2" s="1"/>
  <c r="G120" i="2"/>
  <c r="G119" i="2" s="1"/>
  <c r="H120" i="2"/>
  <c r="H119" i="2" s="1"/>
  <c r="I120" i="2"/>
  <c r="I119" i="2" s="1"/>
  <c r="G123" i="2"/>
  <c r="G122" i="2" s="1"/>
  <c r="H123" i="2"/>
  <c r="H122" i="2" s="1"/>
  <c r="I123" i="2"/>
  <c r="I122" i="2" s="1"/>
  <c r="G125" i="2"/>
  <c r="G126" i="2"/>
  <c r="G127" i="2"/>
  <c r="H127" i="2"/>
  <c r="H126" i="2" s="1"/>
  <c r="H125" i="2" s="1"/>
  <c r="I127" i="2"/>
  <c r="I126" i="2" s="1"/>
  <c r="I125" i="2" s="1"/>
  <c r="G133" i="2"/>
  <c r="G129" i="2" s="1"/>
  <c r="H133" i="2"/>
  <c r="H129" i="2" s="1"/>
  <c r="I133" i="2"/>
  <c r="I129" i="2" s="1"/>
  <c r="G177" i="2"/>
  <c r="H177" i="2"/>
  <c r="I177" i="2"/>
  <c r="H179" i="2"/>
  <c r="I179" i="2"/>
  <c r="G189" i="2"/>
  <c r="H189" i="2"/>
  <c r="I189" i="2"/>
  <c r="G191" i="2"/>
  <c r="H191" i="2"/>
  <c r="I191" i="2"/>
  <c r="H193" i="2"/>
  <c r="I193" i="2"/>
  <c r="G197" i="2"/>
  <c r="H197" i="2"/>
  <c r="I197" i="2"/>
  <c r="G202" i="2"/>
  <c r="H202" i="2"/>
  <c r="I202" i="2"/>
  <c r="H204" i="2"/>
  <c r="I204" i="2"/>
  <c r="G206" i="2"/>
  <c r="H206" i="2"/>
  <c r="I206" i="2"/>
  <c r="G208" i="2"/>
  <c r="H208" i="2"/>
  <c r="I208" i="2"/>
  <c r="H228" i="2"/>
  <c r="I228" i="2"/>
  <c r="H230" i="2"/>
  <c r="I230" i="2"/>
  <c r="G237" i="2"/>
  <c r="H237" i="2"/>
  <c r="I237" i="2"/>
  <c r="G241" i="2"/>
  <c r="H241" i="2"/>
  <c r="I241" i="2"/>
  <c r="G243" i="2"/>
  <c r="H243" i="2"/>
  <c r="I243" i="2"/>
  <c r="G267" i="2"/>
  <c r="H267" i="2"/>
  <c r="I267" i="2"/>
  <c r="A292" i="2"/>
  <c r="G306" i="2"/>
  <c r="H306" i="2"/>
  <c r="I306" i="2"/>
  <c r="G309" i="2"/>
  <c r="H309" i="2"/>
  <c r="I309" i="2"/>
  <c r="G311" i="2"/>
  <c r="H311" i="2"/>
  <c r="I311" i="2"/>
  <c r="G322" i="2"/>
  <c r="G321" i="2" s="1"/>
  <c r="G323" i="2"/>
  <c r="G325" i="2"/>
  <c r="G324" i="2" s="1"/>
  <c r="H325" i="2"/>
  <c r="I325" i="2"/>
  <c r="G341" i="2"/>
  <c r="G340" i="2" s="1"/>
  <c r="G339" i="2" s="1"/>
  <c r="G330" i="2" s="1"/>
  <c r="G329" i="2" s="1"/>
  <c r="G328" i="2" s="1"/>
  <c r="G327" i="2" s="1"/>
  <c r="H341" i="2"/>
  <c r="H340" i="2" s="1"/>
  <c r="H339" i="2" s="1"/>
  <c r="H330" i="2" s="1"/>
  <c r="H329" i="2" s="1"/>
  <c r="H328" i="2" s="1"/>
  <c r="H327" i="2" s="1"/>
  <c r="I341" i="2"/>
  <c r="I340" i="2" s="1"/>
  <c r="I339" i="2" s="1"/>
  <c r="I330" i="2" s="1"/>
  <c r="I329" i="2" s="1"/>
  <c r="I328" i="2" s="1"/>
  <c r="I327" i="2" s="1"/>
  <c r="G353" i="2"/>
  <c r="G357" i="2"/>
  <c r="G356" i="2" s="1"/>
  <c r="G355" i="2" s="1"/>
  <c r="G354" i="2" s="1"/>
  <c r="H357" i="2"/>
  <c r="I357" i="2"/>
  <c r="G364" i="2"/>
  <c r="G366" i="2"/>
  <c r="G367" i="2"/>
  <c r="G369" i="2"/>
  <c r="G368" i="2" s="1"/>
  <c r="H369" i="2"/>
  <c r="I369" i="2"/>
  <c r="A308" i="2"/>
  <c r="H146" i="2" l="1"/>
  <c r="H145" i="2" s="1"/>
  <c r="H144" i="2" s="1"/>
  <c r="I146" i="2"/>
  <c r="I145" i="2" s="1"/>
  <c r="I144" i="2" s="1"/>
  <c r="H266" i="2"/>
  <c r="H265" i="2" s="1"/>
  <c r="I266" i="2"/>
  <c r="G269" i="2"/>
  <c r="G266" i="2"/>
  <c r="H269" i="2"/>
  <c r="I269" i="2"/>
  <c r="G201" i="2"/>
  <c r="G200" i="2" s="1"/>
  <c r="G199" i="2" s="1"/>
  <c r="G196" i="2" s="1"/>
  <c r="G14" i="2"/>
  <c r="G13" i="2" s="1"/>
  <c r="G12" i="2" s="1"/>
  <c r="G11" i="2" s="1"/>
  <c r="G10" i="2" s="1"/>
  <c r="G9" i="2" s="1"/>
  <c r="I13" i="2"/>
  <c r="I12" i="2" s="1"/>
  <c r="I11" i="2" s="1"/>
  <c r="I10" i="2" s="1"/>
  <c r="I9" i="2" s="1"/>
  <c r="H13" i="2"/>
  <c r="H12" i="2" s="1"/>
  <c r="H11" i="2" s="1"/>
  <c r="H10" i="2" s="1"/>
  <c r="H9" i="2" s="1"/>
  <c r="I50" i="2"/>
  <c r="I53" i="2"/>
  <c r="I52" i="2" s="1"/>
  <c r="I51" i="2" s="1"/>
  <c r="G53" i="2"/>
  <c r="G52" i="2" s="1"/>
  <c r="G51" i="2" s="1"/>
  <c r="H50" i="2"/>
  <c r="H53" i="2"/>
  <c r="H52" i="2" s="1"/>
  <c r="H51" i="2" s="1"/>
  <c r="G235" i="2"/>
  <c r="G72" i="2"/>
  <c r="G71" i="2" s="1"/>
  <c r="I235" i="2"/>
  <c r="I234" i="2" s="1"/>
  <c r="I233" i="2" s="1"/>
  <c r="I232" i="2" s="1"/>
  <c r="H235" i="2"/>
  <c r="H73" i="2"/>
  <c r="H284" i="2"/>
  <c r="I284" i="2"/>
  <c r="H353" i="2"/>
  <c r="H352" i="2" s="1"/>
  <c r="H356" i="2"/>
  <c r="H355" i="2" s="1"/>
  <c r="H354" i="2" s="1"/>
  <c r="I367" i="2"/>
  <c r="I366" i="2" s="1"/>
  <c r="I365" i="2" s="1"/>
  <c r="I364" i="2" s="1"/>
  <c r="I368" i="2"/>
  <c r="H104" i="2"/>
  <c r="H103" i="2" s="1"/>
  <c r="H102" i="2" s="1"/>
  <c r="H101" i="2" s="1"/>
  <c r="H100" i="2" s="1"/>
  <c r="I353" i="2"/>
  <c r="I352" i="2" s="1"/>
  <c r="I356" i="2"/>
  <c r="I355" i="2" s="1"/>
  <c r="I354" i="2" s="1"/>
  <c r="H367" i="2"/>
  <c r="H366" i="2" s="1"/>
  <c r="H365" i="2" s="1"/>
  <c r="H364" i="2" s="1"/>
  <c r="H368" i="2"/>
  <c r="G104" i="2"/>
  <c r="G103" i="2" s="1"/>
  <c r="G102" i="2" s="1"/>
  <c r="G100" i="2" s="1"/>
  <c r="G101" i="2" s="1"/>
  <c r="H323" i="2"/>
  <c r="H322" i="2" s="1"/>
  <c r="H321" i="2" s="1"/>
  <c r="H324" i="2"/>
  <c r="I323" i="2"/>
  <c r="I322" i="2" s="1"/>
  <c r="I321" i="2" s="1"/>
  <c r="I324" i="2"/>
  <c r="H187" i="2"/>
  <c r="I187" i="2"/>
  <c r="G169" i="2"/>
  <c r="G168" i="2" s="1"/>
  <c r="G144" i="2" s="1"/>
  <c r="H201" i="2"/>
  <c r="H200" i="2" s="1"/>
  <c r="H199" i="2" s="1"/>
  <c r="H196" i="2" s="1"/>
  <c r="I201" i="2"/>
  <c r="I200" i="2" s="1"/>
  <c r="I199" i="2" s="1"/>
  <c r="I196" i="2" s="1"/>
  <c r="G188" i="2"/>
  <c r="G187" i="2" s="1"/>
  <c r="G186" i="2" s="1"/>
  <c r="H109" i="2"/>
  <c r="I109" i="2"/>
  <c r="G109" i="2"/>
  <c r="G132" i="2"/>
  <c r="G131" i="2" s="1"/>
  <c r="G130" i="2" s="1"/>
  <c r="I132" i="2"/>
  <c r="I131" i="2" s="1"/>
  <c r="I130" i="2" s="1"/>
  <c r="H185" i="2"/>
  <c r="H184" i="2" s="1"/>
  <c r="I139" i="2"/>
  <c r="I138" i="2" s="1"/>
  <c r="I137" i="2" s="1"/>
  <c r="H132" i="2"/>
  <c r="H131" i="2" s="1"/>
  <c r="H130" i="2" s="1"/>
  <c r="G139" i="2"/>
  <c r="G138" i="2" s="1"/>
  <c r="G137" i="2" s="1"/>
  <c r="G352" i="2"/>
  <c r="H139" i="2"/>
  <c r="I73" i="2"/>
  <c r="H111" i="2"/>
  <c r="G185" i="2"/>
  <c r="G184" i="2" s="1"/>
  <c r="G111" i="2"/>
  <c r="I308" i="2"/>
  <c r="H308" i="2"/>
  <c r="I184" i="2"/>
  <c r="H65" i="2"/>
  <c r="H64" i="2" s="1"/>
  <c r="H37" i="2"/>
  <c r="I67" i="2"/>
  <c r="I66" i="2" s="1"/>
  <c r="I185" i="2"/>
  <c r="G37" i="2"/>
  <c r="G308" i="2"/>
  <c r="I225" i="2"/>
  <c r="I111" i="2"/>
  <c r="I42" i="2"/>
  <c r="I37" i="2" s="1"/>
  <c r="I72" i="2" l="1"/>
  <c r="I71" i="2" s="1"/>
  <c r="I70" i="2"/>
  <c r="H72" i="2"/>
  <c r="H71" i="2" s="1"/>
  <c r="H70" i="2"/>
  <c r="I136" i="2"/>
  <c r="I135" i="2" s="1"/>
  <c r="I224" i="2"/>
  <c r="H234" i="2"/>
  <c r="H233" i="2" s="1"/>
  <c r="H232" i="2" s="1"/>
  <c r="H224" i="2" s="1"/>
  <c r="G234" i="2"/>
  <c r="G233" i="2" s="1"/>
  <c r="G232" i="2" s="1"/>
  <c r="G224" i="2" s="1"/>
  <c r="H36" i="2"/>
  <c r="I36" i="2"/>
  <c r="G36" i="2"/>
  <c r="G35" i="2" s="1"/>
  <c r="I265" i="2"/>
  <c r="I264" i="2" s="1"/>
  <c r="I263" i="2" s="1"/>
  <c r="G265" i="2"/>
  <c r="G264" i="2" s="1"/>
  <c r="G263" i="2" s="1"/>
  <c r="G136" i="2"/>
  <c r="G135" i="2" s="1"/>
  <c r="H320" i="2"/>
  <c r="I320" i="2"/>
  <c r="H138" i="2"/>
  <c r="H137" i="2" s="1"/>
  <c r="H136" i="2" s="1"/>
  <c r="I35" i="2" l="1"/>
  <c r="H35" i="2"/>
  <c r="I195" i="2"/>
  <c r="G195" i="2"/>
  <c r="G34" i="2" s="1"/>
  <c r="H135" i="2"/>
  <c r="I34" i="2" l="1"/>
  <c r="I378" i="2" s="1"/>
  <c r="I8" i="2" s="1"/>
  <c r="G378" i="2"/>
  <c r="G8" i="2" s="1"/>
  <c r="H264" i="2"/>
  <c r="H263" i="2" s="1"/>
  <c r="H195" i="2" s="1"/>
  <c r="H34" i="2" l="1"/>
  <c r="H378" i="2" s="1"/>
  <c r="H8" i="2" s="1"/>
</calcChain>
</file>

<file path=xl/sharedStrings.xml><?xml version="1.0" encoding="utf-8"?>
<sst xmlns="http://schemas.openxmlformats.org/spreadsheetml/2006/main" count="1924" uniqueCount="407">
  <si>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</si>
  <si>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</si>
  <si>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</si>
  <si>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</si>
  <si>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</si>
  <si>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 в рамках обеспечение деятельности аппаратов органов местного самоуправления муниципального образования</t>
  </si>
  <si>
    <t>Прочая закупка товаров, работ и услуг для обеспечения государственных (муниципальных) нужд</t>
  </si>
  <si>
    <t>Непрограммные расходы</t>
  </si>
  <si>
    <t>13</t>
  </si>
  <si>
    <t>07</t>
  </si>
  <si>
    <t>02</t>
  </si>
  <si>
    <t>09</t>
  </si>
  <si>
    <t>04</t>
  </si>
  <si>
    <t>08</t>
  </si>
  <si>
    <t>10</t>
  </si>
  <si>
    <t>11</t>
  </si>
  <si>
    <t>05</t>
  </si>
  <si>
    <t>12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</si>
  <si>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</si>
  <si>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</si>
  <si>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</si>
  <si>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</si>
  <si>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</si>
  <si>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</si>
  <si>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ОБРАЗОВАНИЕ</t>
  </si>
  <si>
    <t>КУЛЬТУРА,  КИНЕМАТОГРАФИЯ</t>
  </si>
  <si>
    <t>ФИЗИЧЕСКАЯ КУЛЬТУРА И СПОРТ</t>
  </si>
  <si>
    <t>Уплата прочих налогов, сборов и иных платежей</t>
  </si>
  <si>
    <t>ВСЕГО РАСХОДОВ</t>
  </si>
  <si>
    <t>Иные межбюджетные трансферты</t>
  </si>
  <si>
    <t>наименование</t>
  </si>
  <si>
    <t>Рз</t>
  </si>
  <si>
    <t>ПР</t>
  </si>
  <si>
    <t>ЦСР</t>
  </si>
  <si>
    <t>ВР</t>
  </si>
  <si>
    <t xml:space="preserve"> </t>
  </si>
  <si>
    <t>РЕЗЕРВНЫЕ ФОНДЫ</t>
  </si>
  <si>
    <t>ДРУГИЕ ОБЩЕГОСУДАРСТВЕННЫЕ ВОПРОСЫ</t>
  </si>
  <si>
    <t>Оценка недвижимости,организация аренды , признание прав и регулирование отношений по государственной и муниципальной собственности</t>
  </si>
  <si>
    <t xml:space="preserve">Расходы на подготовку и  проведение прочих мероприятий в области культуры и отдыха населения  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</si>
  <si>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</si>
  <si>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</si>
  <si>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учёта на территориях,где отсутствуют военные комиссариаты</t>
  </si>
  <si>
    <t>БЛАГОУСТРОЙСТВО</t>
  </si>
  <si>
    <t xml:space="preserve">Мероприятия по обеспечению деятельности систем наружного освещения населённых пунктов </t>
  </si>
  <si>
    <t>Мероприятия по реализации творческого потенциала молодёжи</t>
  </si>
  <si>
    <t>Прочие мероприятия в области других общегосударственных вопросов в рамках непрограммных расходов органов исполнительной власти</t>
  </si>
  <si>
    <t>Ежегодные членские взносы в Ассоциацию муниципальных образований Ленинградской области</t>
  </si>
  <si>
    <t>Содержание и ремонт автомобильных дорог общего пользования местного значения и исскуственных сооружений на них</t>
  </si>
  <si>
    <t>Жилищное хозяйство</t>
  </si>
  <si>
    <t>Отчет о совместимости для Приложение № 4.xls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</si>
  <si>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</si>
  <si>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</si>
  <si>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</si>
  <si>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</si>
  <si>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</si>
  <si>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</si>
  <si>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СОЦИАЛЬНАЯ ПОЛИТИКА</t>
  </si>
  <si>
    <t>Дата отчета: 18.03.2014 15:23</t>
  </si>
  <si>
    <t>Пенсионное обеспечение</t>
  </si>
  <si>
    <t>Дата отчета: 17.06.2014 10:23</t>
  </si>
  <si>
    <t>Информационное обеспечение табличками названий улиц , установка досок объявлений</t>
  </si>
  <si>
    <t>Мероприятия по формированию фонда по капитальному ремонту общего имущества в многоквартирных домах</t>
  </si>
  <si>
    <t>Проектирование, строительство, реконструкция и капитальный ремонт объектов муниципальной собственности ( в том числе проектно-изыскательские работы)</t>
  </si>
  <si>
    <t>Мероприятия по созданию условий для эффективного выполнения органами местного самоуправления своих полномочий по местным инициативам</t>
  </si>
  <si>
    <t>120</t>
  </si>
  <si>
    <t>Расходы на выплаты персоналу государственных (муниципальных) органов</t>
  </si>
  <si>
    <t>240</t>
  </si>
  <si>
    <t>850</t>
  </si>
  <si>
    <t>НАЦИОНАЛЬНАЯ ЭКОНОМИКА</t>
  </si>
  <si>
    <t>Расходы,связанные с возмещением управляющим компаниям и ресурсоснабжающим организациям коммунальных платежей за муниципальные квартиры</t>
  </si>
  <si>
    <t>Бюджетные инвестиции</t>
  </si>
  <si>
    <t>Иные закупки товаров, работ и услуг для государственных (муниципальных) нужд</t>
  </si>
  <si>
    <t>22 0 0100150</t>
  </si>
  <si>
    <t>22 0 0000000</t>
  </si>
  <si>
    <t>23 0 0100170</t>
  </si>
  <si>
    <t>23 0 0000000</t>
  </si>
  <si>
    <t>41 0 0000000</t>
  </si>
  <si>
    <t>23 0 0100430</t>
  </si>
  <si>
    <t>23 0 0100630</t>
  </si>
  <si>
    <t>23 0 0100640</t>
  </si>
  <si>
    <t>43 0 0000000</t>
  </si>
  <si>
    <t>23 0 0100160</t>
  </si>
  <si>
    <t>Г</t>
  </si>
  <si>
    <t>001</t>
  </si>
  <si>
    <t>23 0 0170140</t>
  </si>
  <si>
    <t xml:space="preserve">Капитальный ремонт и ремонт автомобильных дорог общего пользования местного значения  </t>
  </si>
  <si>
    <t>Муниципальная программа "О содействии развитию иных форм местного самоуправления на территории деревни Куйвози, являющейся административным центром поселения"</t>
  </si>
  <si>
    <t>48 0 0000000</t>
  </si>
  <si>
    <t>Мероприятия о содействии развитию иных форм местного самоуправления на   территории деревни Куйвози, являющейся административным центром поселения.</t>
  </si>
  <si>
    <t>Мероприятия по разработке схем и прграмм развития теплоснабжения, водоснабжения, энергоснабжения, газоснабжения на территории поселения</t>
  </si>
  <si>
    <t>Прочая закупка товаров, работ и услуг для государственных (муниципальных) нужд</t>
  </si>
  <si>
    <t>Мероприятия о содействии развитию иных форм местного самоуправления на части территорий населенных пунктов ЛО, являющихся административными центрами</t>
  </si>
  <si>
    <t>410</t>
  </si>
  <si>
    <t>48 0 01S4390</t>
  </si>
  <si>
    <t>48 0 0174390</t>
  </si>
  <si>
    <t>110</t>
  </si>
  <si>
    <t>46 2 0100500</t>
  </si>
  <si>
    <t>46 3 0100500</t>
  </si>
  <si>
    <t xml:space="preserve"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</t>
  </si>
  <si>
    <t>46 4 0100500</t>
  </si>
  <si>
    <t xml:space="preserve">Обеспечение правопорядка и профилактика правонарушений </t>
  </si>
  <si>
    <t xml:space="preserve">Обеспечение безопасности людей на водных объектах, охрана их жизни и здоровья на территории муниципального образования "Куйвозовское сельское поселение" </t>
  </si>
  <si>
    <t>Капитальный и текущий ремонт муниципальных помещений многоквартирных домов в населенных пунктах</t>
  </si>
  <si>
    <t>Установка, ремонт и содержание элементов внешнего благоустройства и оборудования детских и спортивных площадок за счет других бюджетов</t>
  </si>
  <si>
    <t>Сумма         (тыс. руб.)</t>
  </si>
  <si>
    <t>Расходы на выплату персоналу государственных                           ( муниципальных) учреждений</t>
  </si>
  <si>
    <t>Расходы на выплату персоналу государственных                              ( муниципальных) учреждений</t>
  </si>
  <si>
    <t>Всего</t>
  </si>
  <si>
    <t xml:space="preserve">Расходы на участие (софинансирование) в подпрограмме "Обеспечение жильем молодых семей" федеральной целевой программы "Жилище" </t>
  </si>
  <si>
    <t>23 0 0100470</t>
  </si>
  <si>
    <t>14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</si>
  <si>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</si>
  <si>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по сносу (демонтажу) аварийных домов, сооружений</t>
  </si>
  <si>
    <t>45 0 02S4770</t>
  </si>
  <si>
    <t>400</t>
  </si>
  <si>
    <t>Реализация мероприятий по обеспечению жильем молодых семей</t>
  </si>
  <si>
    <t>23 0 0151180</t>
  </si>
  <si>
    <t>Оплата исполнительных листов</t>
  </si>
  <si>
    <t>831</t>
  </si>
  <si>
    <t>42 0 01S0200</t>
  </si>
  <si>
    <t>23 0 0100560</t>
  </si>
  <si>
    <t xml:space="preserve">Подпрограмма "Обеспечение правопорядка и профилактика правонарушений на территории МО "Куйвозовское сельское поселение" </t>
  </si>
  <si>
    <t xml:space="preserve">Подпрограмма "Дорожная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на территории МО "Куйвозовское сельское поселение" </t>
  </si>
  <si>
    <t xml:space="preserve">Подпрограмма "Обеспечение безопасности людей на водных объектах, охрана их жизни и здоровья на территории МО "Куйвозовское сельское поселение" </t>
  </si>
  <si>
    <t>45 0 0000000</t>
  </si>
  <si>
    <t>42 0 01S0660</t>
  </si>
  <si>
    <t>Проектирование, строительство, реконструкция и капитальный ремонт объектов муниципальной собственности ( в том числе проектно-изыскательские работы в д.Керро)</t>
  </si>
  <si>
    <t>23 0 01S0140</t>
  </si>
  <si>
    <t xml:space="preserve">Ремонт автомобильных дорог общего пользования местного значения, за счет средств дорожного фонда </t>
  </si>
  <si>
    <t>Расходы на выплаты по оплате труда заместителя председателя совета депутатов</t>
  </si>
  <si>
    <t>Обеспечение деятельности секретаря совета депутатов</t>
  </si>
  <si>
    <t xml:space="preserve"> Муниципальная программа "Газификация населённых пунктов  муниципального образования "Куйвозовское сельское поселение " Всеволожского муниципального района Ленинградской области </t>
  </si>
  <si>
    <t>42 0 0000000</t>
  </si>
  <si>
    <t xml:space="preserve">Проектирование, строительство, реконструкция и кап.  ремонт объектов в рамках непрограммных расходов органов местного самоуправления </t>
  </si>
  <si>
    <t>Социальное обеспечение населения</t>
  </si>
  <si>
    <t>23 0 01R4970</t>
  </si>
  <si>
    <t>2300100650</t>
  </si>
  <si>
    <t>23 0 01S0180</t>
  </si>
  <si>
    <t xml:space="preserve">Проектирование, строительство объектов теплоснабжения  </t>
  </si>
  <si>
    <t>22 1 0100140</t>
  </si>
  <si>
    <t>22 2 0100140</t>
  </si>
  <si>
    <t>22 1 0000000</t>
  </si>
  <si>
    <t>22 1 0100000</t>
  </si>
  <si>
    <t>22 2 0000000</t>
  </si>
  <si>
    <t>22 2 0100000</t>
  </si>
  <si>
    <t>Расходы на выплаты по оплате труда секретаря совета депутатов</t>
  </si>
  <si>
    <t>22 4 0000000</t>
  </si>
  <si>
    <t>Содержание аппарата ОМСУ</t>
  </si>
  <si>
    <t>22 4 0100000</t>
  </si>
  <si>
    <t>Обеспечение деятельности аппарата ОМСУ</t>
  </si>
  <si>
    <t>22 4 0100150</t>
  </si>
  <si>
    <t>23 3 0000000</t>
  </si>
  <si>
    <t>Межбюджетные трансферты общего характера бюджетам субъектов РФ и МО</t>
  </si>
  <si>
    <t>23 3 0100000</t>
  </si>
  <si>
    <t>23 3 0100170</t>
  </si>
  <si>
    <t>22 4 000000</t>
  </si>
  <si>
    <t>22 4 010000</t>
  </si>
  <si>
    <t>22 4 010140</t>
  </si>
  <si>
    <t>Расходы на выплаты по оплате труда работников ОМСУ</t>
  </si>
  <si>
    <t>22 4 010150</t>
  </si>
  <si>
    <t>22 3 000000</t>
  </si>
  <si>
    <t>Содержание главы местной администрации</t>
  </si>
  <si>
    <t>22 3 010000</t>
  </si>
  <si>
    <t>Обеспечение деятельности главы местной администрации</t>
  </si>
  <si>
    <t>22 3 010140</t>
  </si>
  <si>
    <t>Расходы на выплаты по оплате труда главы администрации</t>
  </si>
  <si>
    <t>23 3 0100200</t>
  </si>
  <si>
    <t>23 3 0100250</t>
  </si>
  <si>
    <t>23 3 0100220</t>
  </si>
  <si>
    <t>41 4 0100230</t>
  </si>
  <si>
    <t>41 4 0100000</t>
  </si>
  <si>
    <t>41 4 0000000</t>
  </si>
  <si>
    <t>23 4 0000000</t>
  </si>
  <si>
    <t>23 4 0100000</t>
  </si>
  <si>
    <t>Мероприятия, реализуемые за счет средств федерального бюджета</t>
  </si>
  <si>
    <t>23 4 0151180</t>
  </si>
  <si>
    <t>Защита населения и территории от чрезвычайных ситуаций природного и техногенного характера, пожарная безопасность</t>
  </si>
  <si>
    <t>45 4 0000000</t>
  </si>
  <si>
    <t>45 4 0100000</t>
  </si>
  <si>
    <t>45 4 0100500</t>
  </si>
  <si>
    <t>45 4 0200000</t>
  </si>
  <si>
    <t>45 4 0200550</t>
  </si>
  <si>
    <t>23 1 0171340</t>
  </si>
  <si>
    <t>23 1 0000000</t>
  </si>
  <si>
    <t>23 1 0100000</t>
  </si>
  <si>
    <t>Мероприятия, реализуемые за счет средств областного бюджета Ленинградской области</t>
  </si>
  <si>
    <t>23 3 0100550</t>
  </si>
  <si>
    <t>23 3 0100560</t>
  </si>
  <si>
    <t>Проектно-изысктельские работы по капитальному ремонту внутрипоселковых дорог общего пользования местного значения</t>
  </si>
  <si>
    <t>40 0 0000000</t>
  </si>
  <si>
    <t>Муниципальные программы</t>
  </si>
  <si>
    <t>ДРУГИЕ ВОПРОСЫ В ОБЛАСТИ НАЦИОНАЛЬНОЙ ЭКОНОМИКИ</t>
  </si>
  <si>
    <t>ДОРОЖНОЕ ХОЗЯЙСТВО</t>
  </si>
  <si>
    <t>ЖИЛИЩНОЕ ХОЗЯЙСТВО</t>
  </si>
  <si>
    <t>23 3 0100330</t>
  </si>
  <si>
    <t>ГРАЖДАНСКАЯ ОБОРОНА</t>
  </si>
  <si>
    <t>23 3 0100440</t>
  </si>
  <si>
    <t>КОММУНАЛЬНОЕ ХОЗЯЙСТВО</t>
  </si>
  <si>
    <t>23 3 0100420</t>
  </si>
  <si>
    <t>23 3 0100610</t>
  </si>
  <si>
    <t>Расходы на обеспечение деятельности подведомственного учреждения МКУ "Куйвози-Сервис"</t>
  </si>
  <si>
    <t>46 0 0000000</t>
  </si>
  <si>
    <t>46 4 0000000</t>
  </si>
  <si>
    <t>46 4 0100000</t>
  </si>
  <si>
    <t>46 4 01S4840</t>
  </si>
  <si>
    <t>47 0 0000000</t>
  </si>
  <si>
    <t>47 4 0000000</t>
  </si>
  <si>
    <t>47 4 0100000</t>
  </si>
  <si>
    <t>48 4 0000000</t>
  </si>
  <si>
    <t>48 4 0100000</t>
  </si>
  <si>
    <t>43 4 0000000</t>
  </si>
  <si>
    <t>43 4 0100000</t>
  </si>
  <si>
    <t>43 4 0100710</t>
  </si>
  <si>
    <t>МОЛОДЕЖНАЯ ПОЛИТИКА</t>
  </si>
  <si>
    <t>КУЛЬТУРА</t>
  </si>
  <si>
    <t>23 1 01S0360</t>
  </si>
  <si>
    <t>Расходы за счет субсидии на обеспечение выплат стимулирующего характера работникам  учреждений культуры</t>
  </si>
  <si>
    <t>23 3 0100900</t>
  </si>
  <si>
    <t>43 4  0000000</t>
  </si>
  <si>
    <t>43 4  0200000</t>
  </si>
  <si>
    <t>Организация и проведение   мероприятий  по физической культуре и спорту для детей и молодёжи.</t>
  </si>
  <si>
    <t>43 4 0200720</t>
  </si>
  <si>
    <t>23 3 0100210</t>
  </si>
  <si>
    <t>23 3 0100230</t>
  </si>
  <si>
    <t>23 3 0100450</t>
  </si>
  <si>
    <t>23 3 0100460</t>
  </si>
  <si>
    <t>49 0 0000000</t>
  </si>
  <si>
    <t>Содержание и ремонт автомобильных дорог общего пользования местного значения и искусственных сооружений на них</t>
  </si>
  <si>
    <t>Расходы, связанные со строительным, техническим, авторским надзором, другими контрольными мероприятиями</t>
  </si>
  <si>
    <t>23 3 0100270</t>
  </si>
  <si>
    <t xml:space="preserve">Исполнение судебных актов РФ и мировых соглашений по возмещению вреда, причиненного в результате незаконных действий (бездействий) органов местного самоуправления </t>
  </si>
  <si>
    <t>23 3 0100400</t>
  </si>
  <si>
    <t xml:space="preserve">Проектирование, строительство, реконструкция и капитальный ремонт объектов в рамках непрограммных расходов органов местного самоуправления </t>
  </si>
  <si>
    <t>44 0 0000000</t>
  </si>
  <si>
    <t>44 4 0000000</t>
  </si>
  <si>
    <t>44 4 0100000</t>
  </si>
  <si>
    <t>50 0 0000000</t>
  </si>
  <si>
    <t>44 4 01S4770</t>
  </si>
  <si>
    <t>Комплекс процессных мероприятий</t>
  </si>
  <si>
    <t>Комплекс процессных мероприяий "Реализация прочих мероприятий в области культуры и отдыха населения"</t>
  </si>
  <si>
    <t xml:space="preserve">Комплекс процессных мероприятий </t>
  </si>
  <si>
    <t xml:space="preserve"> Комплекс процессных мероприятий </t>
  </si>
  <si>
    <t>2026г.</t>
  </si>
  <si>
    <t>Передача полномочий по решению вопросов местного значения в области обращения с твердыми коммунальными отходами</t>
  </si>
  <si>
    <t>23 3 0100660</t>
  </si>
  <si>
    <t>Региональные  проекты</t>
  </si>
  <si>
    <t>50 2 F255550</t>
  </si>
  <si>
    <t>50 2 F200000</t>
  </si>
  <si>
    <t>50 2 0000000</t>
  </si>
  <si>
    <t xml:space="preserve">48 4 0100390           </t>
  </si>
  <si>
    <t>48 4 0100390</t>
  </si>
  <si>
    <t xml:space="preserve">Непрограммные расходы органов местного самоуправления муниципального образования Куйвозовское сельское поселение за счет средств местного бюджета </t>
  </si>
  <si>
    <t xml:space="preserve">Непрограммные расходы  органов местного самоуправления муниципального образования Куйвозовское сельское поселение </t>
  </si>
  <si>
    <t xml:space="preserve">Мероприятия, реализуемые за счет средств областного бюджета </t>
  </si>
  <si>
    <t xml:space="preserve">Обеспечение деятельности депутатов представительного органа </t>
  </si>
  <si>
    <t xml:space="preserve">Содержание депутатов представительного органа </t>
  </si>
  <si>
    <t xml:space="preserve">Содержание секретаря представительного органа </t>
  </si>
  <si>
    <t>Комплекс процессных мероприятий "Обеспечение и поддержание в готовности систем гражданской обороны, предупреждения и ликвидации чрезвычайных ситуаций природного и техногенного характера"</t>
  </si>
  <si>
    <t>Меропрятия, направленные на обеспечение безопасности населения на территории муниципального образования Куйвозовское сельское поселение</t>
  </si>
  <si>
    <t>Иные закупки товаров, работ и услуг для государственных   (муниципальных) нужд</t>
  </si>
  <si>
    <t xml:space="preserve">Муниципальная программа "Борьба с борщевиком Сосновского на территории муниципального образования Куйвозовское сельское поселение" </t>
  </si>
  <si>
    <t xml:space="preserve">Комплекс процессных мероприятий "Борьба с борщевиком Сосновского на территории муниципального образования Куйвозовское сельское поселение" </t>
  </si>
  <si>
    <t xml:space="preserve">Расходы на реализацию мероприятий, направленных на исполнение муниципальной программы "Борьба с борщевиком Сосновского на территории муниципального образования Куйвозовское сельское поселение" </t>
  </si>
  <si>
    <t xml:space="preserve">Муниципальная программа «Формирование комфортной городской среды муниципального образования Куйвозовское сельское поселение» </t>
  </si>
  <si>
    <t>Региональный проект "Формирование комфортной городской среды"</t>
  </si>
  <si>
    <t>Обеспечение исполнения регионального проекта по  формированию комфортной городской среды</t>
  </si>
  <si>
    <t>Расходы на реализацию мероприятий, направленных на поддержку развития общественной инфраструктуры в муниципальном образовании Куйвозовское сельское поселение"</t>
  </si>
  <si>
    <t>Комплекс процессных мероприятий "Обеспечение и поддержание в готовности системы пожарной безопасности"</t>
  </si>
  <si>
    <t>22 1 0100150</t>
  </si>
  <si>
    <t>Комплекс процессных мероприятий "Содействие участию населения в осуществлении местного самоуправления"</t>
  </si>
  <si>
    <t xml:space="preserve">Реализация мероприятий по исполнению мунийипальной программы ""Создание условий для эффективного выполнения органами местного самоуправления  своих полномочий на территории муниципального образования  Куйвозовское сельское поселение в рамках областного закона 147-ОЗ"  </t>
  </si>
  <si>
    <t>МП "Капитальный ремонт и ремонт автомобильных дорог общего пользования местного значения, имеющих приоритетный социально значимый характер, в рамках реализации государственной программы Ленинградской области «Развитие транспортной системы Ленинградской области»</t>
  </si>
  <si>
    <t>49 7 0000000</t>
  </si>
  <si>
    <t>Отраслевые проекты</t>
  </si>
  <si>
    <t>49 7 0100000</t>
  </si>
  <si>
    <t>Отраслевой проект "Развитие и приведение в нормативное состояние автомобильных дорог общего пользования"</t>
  </si>
  <si>
    <t>49 7 01S4200</t>
  </si>
  <si>
    <t>Обеспечение исполнения отраслевого проекта "Развитие и привидение в нормативное состояние автомобильных дорог общего пользования"</t>
  </si>
  <si>
    <t>ОБЕСПЕЧЕНИЕ И ПРОВЕДЕНИЕ ВЫБОРОВ И РЕФЕРЕНДУМОВ</t>
  </si>
  <si>
    <t>800</t>
  </si>
  <si>
    <t>23 3 0100260</t>
  </si>
  <si>
    <t>Организация и проведение выборов</t>
  </si>
  <si>
    <t>Иные бюджетные ассигнования</t>
  </si>
  <si>
    <t>23 4 01S4270</t>
  </si>
  <si>
    <t>Расходы на реализацию мероприятий по приобретению автономных источников электроснабжения (дизель-генераторов) для резервного энергоснабжения объектов жизнедеятельности</t>
  </si>
  <si>
    <t>51 4 01S4270</t>
  </si>
  <si>
    <t xml:space="preserve">Комплекс процессных мероприятий «Энергетика МО «Куйвозовское сельское поселение» Всеволожского муниципального района Ленинградской области» </t>
  </si>
  <si>
    <t>Реализация мероприятий по приобретению автономных источников электроснабжения (дизель-генераторов) для резервного энергоснабжения объектов жизнеобеспечения</t>
  </si>
  <si>
    <t>Реализация мероприятий по разработке схем и программ развития теплоснабжения, водоснабжения, энергоснабжения, газоснабжения на территории поселения</t>
  </si>
  <si>
    <t>Реализация мероприятий по реконструкции (замена светильников на энергосберегающие), содержанию уличного освещения</t>
  </si>
  <si>
    <t>51 4 0100610</t>
  </si>
  <si>
    <t xml:space="preserve">Комплекс процессных мероприятий"Газификация муниципального образования «Куйвозовское сельское поселение» Всеволожского муниципального района Ленинградской области </t>
  </si>
  <si>
    <t>Реализация мероприятий по техническому обслуживанию наружного газопровода, оборудования и сооружений на газопроводе</t>
  </si>
  <si>
    <t xml:space="preserve">Комплекс процессных мероприятий «Содержание, капитальный ремонт и ремонт многоквартирных домов МО «Куйвозовское сельское поселение» Всеволожского муниципального района Ленинградской области </t>
  </si>
  <si>
    <t>Реализация мероприятий по капитальному и текущему ремонту муниципальных помещений многоквартирных домов в населенных пунктах</t>
  </si>
  <si>
    <t>Реализация мероприятий по сносу (демонтажу) аварийных домов, сооружений</t>
  </si>
  <si>
    <t>Реализация мероприятий по формированию фонда по капитальному ремонту общего имущества в многоквартирных домах</t>
  </si>
  <si>
    <r>
      <t>Комплекс процессных мероприятий «Выявление бесхозяйных объектов недвижимого имущества, используемых для передачи энергетических ресурсов (включая газоснабжение, тепло- и электроснабжение), по организации постановки в установленном порядке таких объектов на учет в качестве бесхозяйных объектов недвижимого имущества и затем признанию права муниципальной собственности на такие бесхозяйные объекты недвижимого имущества,</t>
    </r>
    <r>
      <rPr>
        <i/>
        <sz val="11"/>
        <color indexed="8"/>
        <rFont val="Times New Roman"/>
        <family val="1"/>
        <charset val="204"/>
      </rPr>
      <t xml:space="preserve"> оценка недвижимости, организация аренды , признание прав и регулирование отношений по государственной и муниципальной собственности</t>
    </r>
    <r>
      <rPr>
        <i/>
        <sz val="11"/>
        <color indexed="8"/>
        <rFont val="Times New Roman"/>
        <family val="1"/>
        <charset val="204"/>
      </rPr>
      <t xml:space="preserve">» </t>
    </r>
  </si>
  <si>
    <t>Реализация мероприятий по оценке недвижимости,организации аренды , признание прав и регулирование отношений по государственной и муниципальной собственности</t>
  </si>
  <si>
    <t>42 4 0100550</t>
  </si>
  <si>
    <t>42 4 0000000</t>
  </si>
  <si>
    <t>42 4 0100000</t>
  </si>
  <si>
    <t>Реализация мероприятий, связанные с возмещением управляющим компаниям и ресурсоснабжающим организациям коммунальных платежей за муниципальные квартиры</t>
  </si>
  <si>
    <t>51 4 0300430</t>
  </si>
  <si>
    <t>2027г.</t>
  </si>
  <si>
    <t>Администрация Куйвозовского сельского поселения Всеволожского муниципального района Ленинградской области</t>
  </si>
  <si>
    <t xml:space="preserve">Непрограммные расходы  ОМСУ Куйвозовского сельского поселения и представительного органа </t>
  </si>
  <si>
    <t xml:space="preserve">Расходы на содержание аппарата ОМСУ Куйвозовского сельского поселения и представительного органа </t>
  </si>
  <si>
    <t xml:space="preserve">Непрограммные расходы  органов местного самоуправления Куйвозовского сельского поселения </t>
  </si>
  <si>
    <t xml:space="preserve">Непрограммные расходы органов местного самоуправления Куйвозовского сельского поселения за счет средств местного бюджета </t>
  </si>
  <si>
    <t>Резервный фонд администрации  в рамках непрограммных расходов ОМСУ Куйвозовского сельского поселения</t>
  </si>
  <si>
    <t>Муниципальная программа " Содержание и ремонт автомобильных дорог общего пользования местного значения на территории Куйвозовского сельского поселения Всеволожского муниципального района Ленинградской области"</t>
  </si>
  <si>
    <t>Комплекс процессных мероприятий "Содержание и ремонт автомобильных дорог общего пользования местного значения на территории Куйвозовского сельского поселения</t>
  </si>
  <si>
    <t xml:space="preserve">Реализация мероприятий по проектированию, строительству, реконструкции и капитальному ремонту объектов муниципальной собственности </t>
  </si>
  <si>
    <t xml:space="preserve">Непрограммные расходы органов местного самоуправления  Куйвозовского сельского поселения за счет средств федерального бюджета </t>
  </si>
  <si>
    <t>Мероприятия по пожарной безопасности населения на территории  Куйвозовского сельского поселения</t>
  </si>
  <si>
    <t xml:space="preserve">Непрограммные расходы органов местного самоуправления Куйвозовского сельского поселения за счет средств областного бюджета </t>
  </si>
  <si>
    <t>Обеспечение выполнения органами местного самоуправления отдельных государственных полномочий а сфере административных нарушений</t>
  </si>
  <si>
    <t>Реализация мероприятий на проектирование, строительство, реконструкцию, капитальный ремонт, ремонт и содержание автомобильных дорог общего пользования и искуственных дорожных сооружений на них</t>
  </si>
  <si>
    <t xml:space="preserve">Реализация мероприятий, направленных на поддержку и исполнение инициативных проектов, выдвинутых старостами сельских населенных пунктов и общественными советами а также территориальными общественными самоуправлениями в рамках областного закона 10-оз </t>
  </si>
  <si>
    <t xml:space="preserve">Комплекс процессных мероприятий "Дорожный фонд Куйвозовского сельского поселения" </t>
  </si>
  <si>
    <t>Реализация мероприятий на проектирование, строительство, реконструкцию, капитальный ремонт, ремонт и содержание автомобильных дорог общего пользования и искуственных дорожных сооружений на них в рамках дорожного фонда</t>
  </si>
  <si>
    <t>42 4 0200000</t>
  </si>
  <si>
    <t>42 4 02S5130</t>
  </si>
  <si>
    <t>ДОРОЖНЫЙ ФОНД</t>
  </si>
  <si>
    <t>42 7 0000000</t>
  </si>
  <si>
    <t>42 7 0200000</t>
  </si>
  <si>
    <t>Меропрятия, направленные на обеспечение безопасности населения на территории Куйвозовского сельского поселения</t>
  </si>
  <si>
    <t xml:space="preserve">Непрограммные расходы  органов местного самоуправления  Куйвозовского сельского поселения </t>
  </si>
  <si>
    <t>Муниципальная программа "Благоустройство территории Куйвозовского сельского поселения Всеволожского муниципального района Ленинградской области"</t>
  </si>
  <si>
    <t>44 4 0100310</t>
  </si>
  <si>
    <t>Реализация мероприятий, связанные с разработкой, проверкой смет и технической документации, экспертиза проектной документации, а также осуществление строительного, технического контроля и другие контрольные мероприятия</t>
  </si>
  <si>
    <t>47 4 0100420</t>
  </si>
  <si>
    <t>47 4 0100400</t>
  </si>
  <si>
    <t>47 4 0200000</t>
  </si>
  <si>
    <t>47 4 0200410</t>
  </si>
  <si>
    <t>47 4 0300000</t>
  </si>
  <si>
    <t>47 4 0300450</t>
  </si>
  <si>
    <t>Комплекс процессных мероприятий "Благоустройство и уборка территории Куйвозовского сельского поселения, а также установка, ремонт и содержание элементов благоустройства"</t>
  </si>
  <si>
    <t xml:space="preserve">Реализация мероприятий по благоустройству и уборке территории Куйвозовского сельского поселения  </t>
  </si>
  <si>
    <t>44 4 0100620</t>
  </si>
  <si>
    <t>Реализация мероприятий по установке, ремонту и содержанию элементов внешнего благоустройства и оборудования детских и спортивных площадок</t>
  </si>
  <si>
    <t>44 4 0100630</t>
  </si>
  <si>
    <t>Реализация мероприятий по скашиванию и химической обработке борщевика Сосновского</t>
  </si>
  <si>
    <t>44 4 0100640</t>
  </si>
  <si>
    <t>Реализация мероприятий по обеспечению деятельности подведомственного учреждения МКУ "Куйвози-Сервис"</t>
  </si>
  <si>
    <t>Реализация мероприятий, направленных на поддержку развития общественной инфраструктуры в Куйвозовском сельском поселении</t>
  </si>
  <si>
    <t>44 4 01S4840</t>
  </si>
  <si>
    <t>Реализация мероприятий, направленных на поддержку и исполнение инициативных проектов, выдвинутых старостами сельских населенных пунктов и общественными советами, а также территориальными общественными самоуправлениями в рамках областного закона 10-оз</t>
  </si>
  <si>
    <t>44 4 01S5130</t>
  </si>
  <si>
    <t>Муниципальная программа "Обеспечение устойчивого функционирования и развития коммунальной ннфраструктуры и повышение энергоэффективности на территории Куйвозовского сельского поселения Всеволожского муниципального района Ленинградской области</t>
  </si>
  <si>
    <t>47 4 0100610</t>
  </si>
  <si>
    <t>Муниципальная программа</t>
  </si>
  <si>
    <t>Муниципальная программа  "Развитие культуры в Куйвозовском сельском поселениии Всеволожского муниципального района Ленинградской области"</t>
  </si>
  <si>
    <t>Комплекс процессных мероприятий "Культура в Куйвозовском сельском поселении"</t>
  </si>
  <si>
    <t>Реализация мероприятий по обеспечению деятельности подведомственного учреждения МКУ "Васкеловский СДК"</t>
  </si>
  <si>
    <t>46 4 0100160</t>
  </si>
  <si>
    <t>47 4 0400000</t>
  </si>
  <si>
    <t>47 4 0400250</t>
  </si>
  <si>
    <t>47 4 0300440</t>
  </si>
  <si>
    <t>47 4 0300460</t>
  </si>
  <si>
    <t>Реализация мероприятий за счет субсидии на обеспечение выплат стимулирующего характера работникам учреждений культуры</t>
  </si>
  <si>
    <t xml:space="preserve">46 1 01S0360            </t>
  </si>
  <si>
    <t xml:space="preserve">Непрограммные расходы органов местного самоуправления  Куйвозовского сельского поселения за счет средств местного бюджета </t>
  </si>
  <si>
    <t>Комплекс процессных мероприятий "Реализация мероприятий по землеустройству и землепользованию"</t>
  </si>
  <si>
    <t xml:space="preserve">Комплекс процессных мероприятий «Энергетика Куйвозовского сельского поселения Всеволожского муниципального района Ленинградской области» </t>
  </si>
  <si>
    <t>Комплекс процессных мероприятий "Развитие молодёжной политики в Куйвозовском сельском поселении"</t>
  </si>
  <si>
    <t>Комплекс процессных мероприятий "Развитие физической культуры и спорта в Куйвозовском сельском поселении"</t>
  </si>
  <si>
    <t xml:space="preserve">Муниципальная программа " Безопасность  на территории Куйвозовского сельского поселения Всеволожского муниципального района Ленинградской области  </t>
  </si>
  <si>
    <t xml:space="preserve"> Муниципальная программа "Организация и проведение культурно-массовых мероприятий на территории Куйвозовского сельского поселения Всеволожского муниципального района Ленинградской области </t>
  </si>
  <si>
    <t>Муниципальная программа "Обеспечение устойчивого функционирования и развития коммунальной ннфраструктуры и повышение энергоэффективности в Куйвозовском сельском поселении Всеволожского муниципального района Ленинградской области"</t>
  </si>
  <si>
    <t xml:space="preserve">Муниципальная программа " Безопасность на территории Куйвозовского сельского поселения Всеволожского муниципального района Ленинградской области"  </t>
  </si>
  <si>
    <t>Муниципальная программа "Обеспечение устойчивого функционирования и развития коммунальной ннфраструктуры и повышение энергоэффективности в Куйвозовском сельском поселении Всеволожского муниципального района Ленинградской области</t>
  </si>
  <si>
    <t xml:space="preserve">Муниципальная программа " Развитие физической культуры, спорта и молодёжной политики в Куйвозовском сельском поселении Всеволожского муниципального района Ленинградской области" </t>
  </si>
  <si>
    <t>42 4 01S5130</t>
  </si>
  <si>
    <t>Ремонт автомобильных дорог общего пользования местного значения</t>
  </si>
  <si>
    <t>42 7 02SД140</t>
  </si>
  <si>
    <t>42 7 02SД160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</si>
  <si>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</si>
  <si>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Реализация мероприятий по реконструкции, содержанию уличного освещения</t>
  </si>
  <si>
    <t>42 4 029Д110</t>
  </si>
  <si>
    <t>44 4 0100320</t>
  </si>
  <si>
    <t>Исполнение судебных актов РФ и мировых соглашений по возмещению причиненного вреда</t>
  </si>
  <si>
    <t>Ведомственная структура расходов бюджета Куйвозовского сельского поселения Всеволожского муниципального района Ленинградской области на 2026 год и на плановый период 2027 и 2028 годов.</t>
  </si>
  <si>
    <t>100</t>
  </si>
  <si>
    <t>200</t>
  </si>
  <si>
    <t>500</t>
  </si>
  <si>
    <t>47 5 01 ST730</t>
  </si>
  <si>
    <t>Реализация мероприятий по установке блок-модульной газовой котельной</t>
  </si>
  <si>
    <t>44 4 0100650</t>
  </si>
  <si>
    <t>Совет депутатов Куйвозовского сельского поселения Всеволожского муниципального района Ленинградской области</t>
  </si>
  <si>
    <t>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</si>
  <si>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органамиуправления государственными внебюджетными фондами.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</si>
  <si>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</si>
  <si>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</si>
  <si>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</si>
  <si>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Межбюджетные трансферты</t>
  </si>
  <si>
    <t>2028г.</t>
  </si>
  <si>
    <t>Физическая культура</t>
  </si>
  <si>
    <t xml:space="preserve">Пенсия  муниципальным служащим и лицам ,замещающим  муниципальные должности </t>
  </si>
  <si>
    <t>СРЕДСТВА МАССОВОЙ ИНФОРМАЦИИ</t>
  </si>
  <si>
    <t>Периодическая печать и издательства</t>
  </si>
  <si>
    <t>23 3 0100800</t>
  </si>
  <si>
    <t>Размещение официальной информации в газете "Куйвозовский вестник"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</si>
  <si>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 управления государственными внебюджетными фондами.</t>
  </si>
  <si>
    <t xml:space="preserve">Приложение 3                                                                                                   к решению совета депутатов                                                                       от 24.02.2026 г.  года № 6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</si>
</sst>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?"/>
    <numFmt numFmtId="166" formatCode="#,##0.0"/>
    <numFmt numFmtId="167" formatCode="#,##0.00\ _₽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11"/>
      <color rgb="FF92D05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vertical="top" wrapText="1"/>
    </xf>
    <xf numFmtId="49" fontId="3" fillId="2" borderId="4" xfId="1" applyNumberFormat="1" applyFont="1" applyFill="1" applyBorder="1" applyAlignment="1">
      <alignment horizontal="justify" vertical="center" wrapText="1"/>
    </xf>
    <xf numFmtId="49" fontId="2" fillId="2" borderId="4" xfId="1" applyNumberFormat="1" applyFont="1" applyFill="1" applyBorder="1" applyAlignment="1">
      <alignment horizontal="justify" vertical="center" wrapText="1"/>
    </xf>
    <xf numFmtId="0" fontId="9" fillId="2" borderId="0" xfId="0" applyFont="1" applyFill="1"/>
    <xf numFmtId="0" fontId="0" fillId="2" borderId="0" xfId="0" applyFill="1"/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164" fontId="0" fillId="2" borderId="0" xfId="0" applyNumberFormat="1" applyFill="1"/>
    <xf numFmtId="49" fontId="2" fillId="2" borderId="4" xfId="1" applyNumberFormat="1" applyFont="1" applyFill="1" applyBorder="1" applyAlignment="1">
      <alignment horizontal="justify" wrapText="1"/>
    </xf>
    <xf numFmtId="49" fontId="2" fillId="2" borderId="4" xfId="0" applyNumberFormat="1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2" fillId="2" borderId="4" xfId="1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3" fillId="2" borderId="0" xfId="0" applyFont="1" applyFill="1"/>
    <xf numFmtId="0" fontId="14" fillId="2" borderId="0" xfId="0" applyFont="1" applyFill="1"/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8" xfId="1" applyNumberFormat="1" applyFont="1" applyFill="1" applyBorder="1" applyAlignment="1">
      <alignment horizontal="justify" wrapText="1"/>
    </xf>
    <xf numFmtId="49" fontId="3" fillId="2" borderId="4" xfId="1" applyNumberFormat="1" applyFont="1" applyFill="1" applyBorder="1" applyAlignment="1">
      <alignment horizontal="justify" vertical="top" wrapText="1"/>
    </xf>
    <xf numFmtId="49" fontId="2" fillId="2" borderId="4" xfId="1" applyNumberFormat="1" applyFont="1" applyFill="1" applyBorder="1" applyAlignment="1">
      <alignment horizontal="justify" vertical="top" wrapText="1"/>
    </xf>
    <xf numFmtId="0" fontId="10" fillId="2" borderId="4" xfId="0" applyFont="1" applyFill="1" applyBorder="1" applyAlignment="1">
      <alignment vertical="top" wrapText="1"/>
    </xf>
    <xf numFmtId="49" fontId="3" fillId="2" borderId="4" xfId="1" applyNumberFormat="1" applyFont="1" applyFill="1" applyBorder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49" fontId="8" fillId="2" borderId="4" xfId="1" applyNumberFormat="1" applyFont="1" applyFill="1" applyBorder="1" applyAlignment="1">
      <alignment horizontal="justify" vertical="top" wrapText="1"/>
    </xf>
    <xf numFmtId="0" fontId="7" fillId="2" borderId="4" xfId="0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horizontal="left" vertical="top"/>
    </xf>
    <xf numFmtId="0" fontId="12" fillId="2" borderId="4" xfId="0" applyFont="1" applyFill="1" applyBorder="1" applyAlignment="1">
      <alignment vertical="top" wrapText="1"/>
    </xf>
    <xf numFmtId="0" fontId="15" fillId="2" borderId="4" xfId="0" applyFont="1" applyFill="1" applyBorder="1" applyAlignment="1">
      <alignment horizontal="justify" vertical="top" wrapText="1"/>
    </xf>
    <xf numFmtId="49" fontId="2" fillId="2" borderId="4" xfId="0" applyNumberFormat="1" applyFont="1" applyFill="1" applyBorder="1" applyAlignment="1">
      <alignment horizontal="left"/>
    </xf>
    <xf numFmtId="49" fontId="2" fillId="2" borderId="6" xfId="0" applyNumberFormat="1" applyFont="1" applyFill="1" applyBorder="1" applyAlignment="1">
      <alignment horizontal="left"/>
    </xf>
    <xf numFmtId="0" fontId="15" fillId="0" borderId="4" xfId="0" applyFont="1" applyBorder="1" applyAlignment="1">
      <alignment horizontal="left" wrapText="1"/>
    </xf>
    <xf numFmtId="49" fontId="2" fillId="2" borderId="4" xfId="1" applyNumberFormat="1" applyFont="1" applyFill="1" applyBorder="1" applyAlignment="1">
      <alignment vertical="center" wrapText="1"/>
    </xf>
    <xf numFmtId="49" fontId="2" fillId="0" borderId="4" xfId="0" applyNumberFormat="1" applyFont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49" fontId="7" fillId="2" borderId="4" xfId="1" applyNumberFormat="1" applyFont="1" applyFill="1" applyBorder="1" applyAlignment="1">
      <alignment horizontal="left" vertical="top" wrapText="1"/>
    </xf>
    <xf numFmtId="49" fontId="7" fillId="2" borderId="4" xfId="1" applyNumberFormat="1" applyFont="1" applyFill="1" applyBorder="1" applyAlignment="1">
      <alignment vertical="center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5" fillId="2" borderId="4" xfId="0" applyFont="1" applyFill="1" applyBorder="1" applyAlignment="1">
      <alignment wrapText="1"/>
    </xf>
    <xf numFmtId="0" fontId="17" fillId="0" borderId="4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justify" vertical="center"/>
    </xf>
    <xf numFmtId="0" fontId="20" fillId="2" borderId="4" xfId="0" applyFont="1" applyFill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49" fontId="2" fillId="2" borderId="4" xfId="1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wrapText="1"/>
    </xf>
    <xf numFmtId="0" fontId="15" fillId="0" borderId="4" xfId="0" applyFont="1" applyBorder="1" applyAlignment="1">
      <alignment horizontal="justify" vertical="center"/>
    </xf>
    <xf numFmtId="49" fontId="22" fillId="0" borderId="4" xfId="0" applyNumberFormat="1" applyFont="1" applyBorder="1" applyAlignment="1">
      <alignment horizontal="left" vertical="top" wrapText="1"/>
    </xf>
    <xf numFmtId="0" fontId="22" fillId="2" borderId="4" xfId="0" applyFont="1" applyFill="1" applyBorder="1" applyAlignment="1">
      <alignment vertical="top" wrapText="1"/>
    </xf>
    <xf numFmtId="49" fontId="22" fillId="2" borderId="4" xfId="1" applyNumberFormat="1" applyFont="1" applyFill="1" applyBorder="1" applyAlignment="1">
      <alignment horizontal="justify" vertical="center" wrapText="1"/>
    </xf>
    <xf numFmtId="49" fontId="22" fillId="2" borderId="4" xfId="0" applyNumberFormat="1" applyFont="1" applyFill="1" applyBorder="1" applyAlignment="1">
      <alignment horizontal="center"/>
    </xf>
    <xf numFmtId="0" fontId="23" fillId="2" borderId="0" xfId="0" applyFont="1" applyFill="1"/>
    <xf numFmtId="49" fontId="22" fillId="2" borderId="4" xfId="0" applyNumberFormat="1" applyFont="1" applyFill="1" applyBorder="1" applyAlignment="1">
      <alignment horizontal="left"/>
    </xf>
    <xf numFmtId="49" fontId="22" fillId="2" borderId="4" xfId="0" applyNumberFormat="1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vertical="top" wrapText="1"/>
    </xf>
    <xf numFmtId="49" fontId="26" fillId="0" borderId="4" xfId="0" applyNumberFormat="1" applyFont="1" applyBorder="1" applyAlignment="1">
      <alignment horizontal="left" vertical="top" wrapText="1"/>
    </xf>
    <xf numFmtId="49" fontId="22" fillId="2" borderId="4" xfId="1" applyNumberFormat="1" applyFont="1" applyFill="1" applyBorder="1" applyAlignment="1">
      <alignment horizontal="justify" wrapText="1"/>
    </xf>
    <xf numFmtId="49" fontId="22" fillId="2" borderId="4" xfId="0" applyNumberFormat="1" applyFont="1" applyFill="1" applyBorder="1" applyAlignment="1">
      <alignment vertical="top" wrapText="1"/>
    </xf>
    <xf numFmtId="164" fontId="23" fillId="2" borderId="0" xfId="0" applyNumberFormat="1" applyFont="1" applyFill="1"/>
    <xf numFmtId="165" fontId="7" fillId="0" borderId="4" xfId="0" applyNumberFormat="1" applyFont="1" applyBorder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49" fontId="2" fillId="2" borderId="0" xfId="0" applyNumberFormat="1" applyFont="1" applyFill="1" applyAlignment="1">
      <alignment horizontal="left"/>
    </xf>
    <xf numFmtId="49" fontId="27" fillId="2" borderId="4" xfId="1" applyNumberFormat="1" applyFont="1" applyFill="1" applyBorder="1" applyAlignment="1">
      <alignment vertical="center" wrapText="1"/>
    </xf>
    <xf numFmtId="0" fontId="27" fillId="2" borderId="4" xfId="0" applyFont="1" applyFill="1" applyBorder="1" applyAlignment="1">
      <alignment vertical="top" wrapText="1"/>
    </xf>
    <xf numFmtId="49" fontId="27" fillId="0" borderId="4" xfId="0" applyNumberFormat="1" applyFont="1" applyBorder="1" applyAlignment="1">
      <alignment horizontal="left" vertical="top" wrapText="1"/>
    </xf>
    <xf numFmtId="49" fontId="27" fillId="2" borderId="4" xfId="1" applyNumberFormat="1" applyFont="1" applyFill="1" applyBorder="1" applyAlignment="1">
      <alignment horizontal="justify" vertical="top" wrapText="1"/>
    </xf>
    <xf numFmtId="49" fontId="28" fillId="2" borderId="4" xfId="1" applyNumberFormat="1" applyFont="1" applyFill="1" applyBorder="1" applyAlignment="1">
      <alignment vertical="center" wrapText="1"/>
    </xf>
    <xf numFmtId="166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67" fontId="3" fillId="2" borderId="4" xfId="0" applyNumberFormat="1" applyFont="1" applyFill="1" applyBorder="1" applyAlignment="1">
      <alignment horizontal="center"/>
    </xf>
    <xf numFmtId="167" fontId="2" fillId="2" borderId="4" xfId="0" applyNumberFormat="1" applyFont="1" applyFill="1" applyBorder="1" applyAlignment="1">
      <alignment horizontal="center"/>
    </xf>
    <xf numFmtId="167" fontId="15" fillId="2" borderId="4" xfId="0" applyNumberFormat="1" applyFont="1" applyFill="1" applyBorder="1" applyAlignment="1">
      <alignment horizontal="center"/>
    </xf>
    <xf numFmtId="167" fontId="22" fillId="2" borderId="4" xfId="0" applyNumberFormat="1" applyFont="1" applyFill="1" applyBorder="1" applyAlignment="1">
      <alignment horizontal="center"/>
    </xf>
    <xf numFmtId="167" fontId="24" fillId="2" borderId="4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1"/>
  <sheetViews>
    <sheetView tabSelected="1" zoomScaleNormal="100" zoomScalePageLayoutView="80" workbookViewId="0">
      <selection activeCell="A4" sqref="A4:I4"/>
    </sheetView>
  </sheetViews>
  <sheetFormatPr defaultColWidth="9.140625" defaultRowHeight="15" x14ac:dyDescent="0.25"/>
  <cols>
    <col min="1" max="1" width="55.42578125" style="15" customWidth="1"/>
    <col min="2" max="2" width="6.7109375" style="15" customWidth="1"/>
    <col min="3" max="3" width="6.5703125" style="15" customWidth="1"/>
    <col min="4" max="4" width="6.7109375" style="15" customWidth="1"/>
    <col min="5" max="5" width="13.28515625" style="15" customWidth="1"/>
    <col min="6" max="6" width="7.28515625" style="15" customWidth="1"/>
    <col min="7" max="8" width="13.28515625" style="15" customWidth="1"/>
    <col min="9" max="9" width="14.5703125" style="15" customWidth="1"/>
    <col min="10" max="10" width="15.7109375" style="15" customWidth="1"/>
    <col min="11" max="11" width="14.28515625" style="15" customWidth="1"/>
    <col min="12" max="12" width="18.85546875" style="15" customWidth="1"/>
    <col min="13" max="16384" width="9.140625" style="15"/>
  </cols>
  <sheetData>
    <row r="1" spans="1:11" x14ac:dyDescent="0.25">
      <c r="A1" s="14"/>
      <c r="B1" s="14"/>
      <c r="C1" s="14"/>
      <c r="D1" s="14"/>
      <c r="E1" s="94" t="s">
        <v>406</v>
      </c>
      <c r="F1" s="94"/>
      <c r="G1" s="94"/>
      <c r="H1" s="94"/>
      <c r="I1" s="94"/>
    </row>
    <row r="2" spans="1:11" ht="58.5" customHeight="1" x14ac:dyDescent="0.4">
      <c r="A2" s="27"/>
      <c r="B2" s="14"/>
      <c r="C2" s="14"/>
      <c r="D2" s="14"/>
      <c r="E2" s="94"/>
      <c r="F2" s="94"/>
      <c r="G2" s="94"/>
      <c r="H2" s="94"/>
      <c r="I2" s="94"/>
    </row>
    <row r="3" spans="1:11" ht="0.75" customHeight="1" x14ac:dyDescent="0.25">
      <c r="A3" s="14"/>
      <c r="B3" s="14"/>
      <c r="C3" s="14"/>
      <c r="D3" s="14"/>
      <c r="E3" s="94"/>
      <c r="F3" s="94"/>
      <c r="G3" s="94"/>
      <c r="H3" s="94"/>
      <c r="I3" s="94"/>
    </row>
    <row r="4" spans="1:11" ht="63.75" customHeight="1" x14ac:dyDescent="0.25">
      <c r="A4" s="95" t="s">
        <v>384</v>
      </c>
      <c r="B4" s="95"/>
      <c r="C4" s="95"/>
      <c r="D4" s="95"/>
      <c r="E4" s="95"/>
      <c r="F4" s="95"/>
      <c r="G4" s="95"/>
      <c r="H4" s="95"/>
      <c r="I4" s="95"/>
    </row>
    <row r="5" spans="1:11" ht="33" customHeight="1" x14ac:dyDescent="0.25">
      <c r="A5" s="92" t="s">
        <v>30</v>
      </c>
      <c r="B5" s="92" t="s">
        <v>83</v>
      </c>
      <c r="C5" s="92" t="s">
        <v>31</v>
      </c>
      <c r="D5" s="92" t="s">
        <v>32</v>
      </c>
      <c r="E5" s="92" t="s">
        <v>33</v>
      </c>
      <c r="F5" s="92" t="s">
        <v>34</v>
      </c>
      <c r="G5" s="16" t="s">
        <v>105</v>
      </c>
      <c r="H5" s="16" t="s">
        <v>105</v>
      </c>
      <c r="I5" s="16" t="s">
        <v>105</v>
      </c>
    </row>
    <row r="6" spans="1:11" ht="33" customHeight="1" x14ac:dyDescent="0.25">
      <c r="A6" s="93"/>
      <c r="B6" s="93"/>
      <c r="C6" s="93"/>
      <c r="D6" s="93"/>
      <c r="E6" s="93"/>
      <c r="F6" s="93"/>
      <c r="G6" s="16" t="s">
        <v>243</v>
      </c>
      <c r="H6" s="16" t="s">
        <v>305</v>
      </c>
      <c r="I6" s="16" t="s">
        <v>398</v>
      </c>
    </row>
    <row r="7" spans="1:11" ht="20.25" customHeigh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6">
        <v>7</v>
      </c>
      <c r="H7" s="16">
        <v>9</v>
      </c>
      <c r="I7" s="16">
        <v>10</v>
      </c>
    </row>
    <row r="8" spans="1:11" ht="22.5" customHeight="1" x14ac:dyDescent="0.25">
      <c r="A8" s="18" t="s">
        <v>108</v>
      </c>
      <c r="B8" s="12"/>
      <c r="C8" s="19"/>
      <c r="D8" s="19"/>
      <c r="E8" s="19"/>
      <c r="F8" s="19"/>
      <c r="G8" s="84">
        <f>G378</f>
        <v>341028.89999999997</v>
      </c>
      <c r="H8" s="84">
        <f>H378</f>
        <v>212225.5</v>
      </c>
      <c r="I8" s="84">
        <f>I378</f>
        <v>216457.5</v>
      </c>
    </row>
    <row r="9" spans="1:11" ht="57.75" customHeight="1" x14ac:dyDescent="0.25">
      <c r="A9" s="18" t="s">
        <v>391</v>
      </c>
      <c r="B9" s="12" t="s">
        <v>392</v>
      </c>
      <c r="C9" s="19"/>
      <c r="D9" s="19"/>
      <c r="E9" s="19"/>
      <c r="F9" s="19"/>
      <c r="G9" s="84">
        <f t="shared" ref="G9:I10" si="0">G10</f>
        <v>7000.0999999999995</v>
      </c>
      <c r="H9" s="84">
        <f t="shared" si="0"/>
        <v>7265.3</v>
      </c>
      <c r="I9" s="84">
        <f t="shared" si="0"/>
        <v>7486.9</v>
      </c>
    </row>
    <row r="10" spans="1:11" ht="33.75" customHeight="1" x14ac:dyDescent="0.25">
      <c r="A10" s="32" t="s">
        <v>0</v>
      </c>
      <c r="B10" s="13" t="s">
        <v>392</v>
      </c>
      <c r="C10" s="10" t="s">
        <v>1</v>
      </c>
      <c r="D10" s="10" t="s">
        <v>2</v>
      </c>
      <c r="E10" s="10"/>
      <c r="F10" s="10"/>
      <c r="G10" s="87">
        <f t="shared" si="0"/>
        <v>7000.0999999999995</v>
      </c>
      <c r="H10" s="87">
        <f t="shared" si="0"/>
        <v>7265.3</v>
      </c>
      <c r="I10" s="87">
        <f t="shared" si="0"/>
        <v>7486.9</v>
      </c>
    </row>
    <row r="11" spans="1:11" ht="48" customHeight="1" x14ac:dyDescent="0.25">
      <c r="A11" s="33" t="s">
        <v>3</v>
      </c>
      <c r="B11" s="13" t="s">
        <v>392</v>
      </c>
      <c r="C11" s="10" t="s">
        <v>1</v>
      </c>
      <c r="D11" s="10" t="s">
        <v>4</v>
      </c>
      <c r="E11" s="10"/>
      <c r="F11" s="10"/>
      <c r="G11" s="87">
        <f>G12+G32</f>
        <v>7000.0999999999995</v>
      </c>
      <c r="H11" s="87">
        <f>H12+H32</f>
        <v>7265.3</v>
      </c>
      <c r="I11" s="87">
        <f>I12+I32</f>
        <v>7486.9</v>
      </c>
      <c r="K11" s="20"/>
    </row>
    <row r="12" spans="1:11" ht="45" customHeight="1" x14ac:dyDescent="0.25">
      <c r="A12" s="9" t="s">
        <v>307</v>
      </c>
      <c r="B12" s="13" t="s">
        <v>392</v>
      </c>
      <c r="C12" s="10" t="s">
        <v>1</v>
      </c>
      <c r="D12" s="10" t="s">
        <v>4</v>
      </c>
      <c r="E12" s="42" t="s">
        <v>74</v>
      </c>
      <c r="F12" s="10"/>
      <c r="G12" s="88">
        <f>G13+G19+G23+G26</f>
        <v>6736.9</v>
      </c>
      <c r="H12" s="88">
        <f>H13+H19+H23+H26</f>
        <v>7265.3</v>
      </c>
      <c r="I12" s="88">
        <f>I13+I19+I23+I26</f>
        <v>7486.9</v>
      </c>
      <c r="K12" s="20"/>
    </row>
    <row r="13" spans="1:11" ht="37.5" customHeight="1" x14ac:dyDescent="0.25">
      <c r="A13" s="33" t="s">
        <v>256</v>
      </c>
      <c r="B13" s="13" t="s">
        <v>392</v>
      </c>
      <c r="C13" s="10" t="s">
        <v>1</v>
      </c>
      <c r="D13" s="10" t="s">
        <v>4</v>
      </c>
      <c r="E13" s="42" t="s">
        <v>142</v>
      </c>
      <c r="F13" s="10"/>
      <c r="G13" s="88">
        <f t="shared" ref="G13:I15" si="1">G14</f>
        <v>6636.9</v>
      </c>
      <c r="H13" s="88">
        <f t="shared" si="1"/>
        <v>7225.3</v>
      </c>
      <c r="I13" s="88">
        <f t="shared" si="1"/>
        <v>7446.9</v>
      </c>
    </row>
    <row r="14" spans="1:11" ht="40.5" customHeight="1" x14ac:dyDescent="0.25">
      <c r="A14" s="33" t="s">
        <v>255</v>
      </c>
      <c r="B14" s="13" t="s">
        <v>392</v>
      </c>
      <c r="C14" s="10" t="s">
        <v>1</v>
      </c>
      <c r="D14" s="10" t="s">
        <v>4</v>
      </c>
      <c r="E14" s="42" t="s">
        <v>143</v>
      </c>
      <c r="F14" s="10"/>
      <c r="G14" s="88">
        <f>G15+G17</f>
        <v>6636.9</v>
      </c>
      <c r="H14" s="88">
        <f>H15+H17</f>
        <v>7225.3</v>
      </c>
      <c r="I14" s="88">
        <f>I15+I17</f>
        <v>7446.9</v>
      </c>
    </row>
    <row r="15" spans="1:11" ht="45.75" customHeight="1" x14ac:dyDescent="0.25">
      <c r="A15" s="33" t="s">
        <v>130</v>
      </c>
      <c r="B15" s="13" t="s">
        <v>392</v>
      </c>
      <c r="C15" s="10" t="s">
        <v>1</v>
      </c>
      <c r="D15" s="10" t="s">
        <v>4</v>
      </c>
      <c r="E15" s="42" t="s">
        <v>140</v>
      </c>
      <c r="F15" s="10"/>
      <c r="G15" s="88">
        <f t="shared" si="1"/>
        <v>3516.9</v>
      </c>
      <c r="H15" s="88">
        <f t="shared" si="1"/>
        <v>4105.3</v>
      </c>
      <c r="I15" s="88">
        <f t="shared" si="1"/>
        <v>4326.8999999999996</v>
      </c>
    </row>
    <row r="16" spans="1:11" ht="63.75" customHeight="1" x14ac:dyDescent="0.25">
      <c r="A16" s="9" t="s">
        <v>393</v>
      </c>
      <c r="B16" s="13" t="s">
        <v>392</v>
      </c>
      <c r="C16" s="10" t="s">
        <v>1</v>
      </c>
      <c r="D16" s="10" t="s">
        <v>4</v>
      </c>
      <c r="E16" s="42" t="s">
        <v>140</v>
      </c>
      <c r="F16" s="10" t="s">
        <v>385</v>
      </c>
      <c r="G16" s="88">
        <v>3516.9</v>
      </c>
      <c r="H16" s="88">
        <v>4105.3</v>
      </c>
      <c r="I16" s="88">
        <v>4326.8999999999996</v>
      </c>
      <c r="J16" s="20"/>
    </row>
    <row r="17" spans="1:9" ht="64.5" customHeight="1" x14ac:dyDescent="0.25">
      <c r="A17" s="9" t="s">
        <v>393</v>
      </c>
      <c r="B17" s="13" t="s">
        <v>392</v>
      </c>
      <c r="C17" s="10" t="s">
        <v>1</v>
      </c>
      <c r="D17" s="10" t="s">
        <v>4</v>
      </c>
      <c r="E17" s="42" t="s">
        <v>269</v>
      </c>
      <c r="F17" s="10" t="s">
        <v>385</v>
      </c>
      <c r="G17" s="88">
        <v>3120</v>
      </c>
      <c r="H17" s="88">
        <v>3120</v>
      </c>
      <c r="I17" s="88">
        <v>3120</v>
      </c>
    </row>
    <row r="18" spans="1:9" ht="35.25" hidden="1" customHeight="1" x14ac:dyDescent="0.25">
      <c r="A18" s="9" t="s">
        <v>257</v>
      </c>
      <c r="B18" s="13" t="s">
        <v>84</v>
      </c>
      <c r="C18" s="10" t="s">
        <v>1</v>
      </c>
      <c r="D18" s="10" t="s">
        <v>4</v>
      </c>
      <c r="E18" s="42" t="s">
        <v>144</v>
      </c>
      <c r="F18" s="10"/>
      <c r="G18" s="88">
        <f>G19</f>
        <v>0</v>
      </c>
      <c r="H18" s="88">
        <f>H19</f>
        <v>0</v>
      </c>
      <c r="I18" s="88">
        <f>I19</f>
        <v>0</v>
      </c>
    </row>
    <row r="19" spans="1:9" ht="30.75" hidden="1" customHeight="1" x14ac:dyDescent="0.25">
      <c r="A19" s="9" t="s">
        <v>131</v>
      </c>
      <c r="B19" s="13" t="s">
        <v>84</v>
      </c>
      <c r="C19" s="10" t="s">
        <v>1</v>
      </c>
      <c r="D19" s="10" t="s">
        <v>4</v>
      </c>
      <c r="E19" s="42" t="s">
        <v>145</v>
      </c>
      <c r="F19" s="10"/>
      <c r="G19" s="88">
        <f>G21</f>
        <v>0</v>
      </c>
      <c r="H19" s="88">
        <f>H21</f>
        <v>0</v>
      </c>
      <c r="I19" s="88">
        <f>I21</f>
        <v>0</v>
      </c>
    </row>
    <row r="20" spans="1:9" ht="30.75" hidden="1" customHeight="1" x14ac:dyDescent="0.25">
      <c r="A20" s="33" t="s">
        <v>146</v>
      </c>
      <c r="B20" s="13" t="s">
        <v>84</v>
      </c>
      <c r="C20" s="10" t="s">
        <v>1</v>
      </c>
      <c r="D20" s="10" t="s">
        <v>4</v>
      </c>
      <c r="E20" s="42" t="s">
        <v>141</v>
      </c>
      <c r="F20" s="10"/>
      <c r="G20" s="88">
        <f>G21</f>
        <v>0</v>
      </c>
      <c r="H20" s="88">
        <f>H21</f>
        <v>0</v>
      </c>
      <c r="I20" s="88">
        <f>I21</f>
        <v>0</v>
      </c>
    </row>
    <row r="21" spans="1:9" ht="36.75" hidden="1" customHeight="1" x14ac:dyDescent="0.25">
      <c r="A21" s="9" t="s">
        <v>66</v>
      </c>
      <c r="B21" s="13" t="s">
        <v>84</v>
      </c>
      <c r="C21" s="10" t="s">
        <v>1</v>
      </c>
      <c r="D21" s="10" t="s">
        <v>4</v>
      </c>
      <c r="E21" s="42" t="s">
        <v>141</v>
      </c>
      <c r="F21" s="10" t="s">
        <v>65</v>
      </c>
      <c r="G21" s="88">
        <v>0</v>
      </c>
      <c r="H21" s="88">
        <v>0</v>
      </c>
      <c r="I21" s="88">
        <v>0</v>
      </c>
    </row>
    <row r="22" spans="1:9" ht="27" customHeight="1" x14ac:dyDescent="0.25">
      <c r="A22" s="9" t="s">
        <v>148</v>
      </c>
      <c r="B22" s="13" t="s">
        <v>392</v>
      </c>
      <c r="C22" s="10" t="s">
        <v>1</v>
      </c>
      <c r="D22" s="10" t="s">
        <v>4</v>
      </c>
      <c r="E22" s="42" t="s">
        <v>147</v>
      </c>
      <c r="F22" s="10"/>
      <c r="G22" s="88">
        <f t="shared" ref="G22:I23" si="2">G23</f>
        <v>100</v>
      </c>
      <c r="H22" s="88">
        <f t="shared" si="2"/>
        <v>40</v>
      </c>
      <c r="I22" s="88">
        <f t="shared" si="2"/>
        <v>40</v>
      </c>
    </row>
    <row r="23" spans="1:9" ht="33.75" customHeight="1" x14ac:dyDescent="0.25">
      <c r="A23" s="9" t="s">
        <v>150</v>
      </c>
      <c r="B23" s="13" t="s">
        <v>392</v>
      </c>
      <c r="C23" s="10" t="s">
        <v>1</v>
      </c>
      <c r="D23" s="10" t="s">
        <v>4</v>
      </c>
      <c r="E23" s="42" t="s">
        <v>149</v>
      </c>
      <c r="F23" s="10"/>
      <c r="G23" s="88">
        <f t="shared" si="2"/>
        <v>100</v>
      </c>
      <c r="H23" s="88">
        <f t="shared" si="2"/>
        <v>40</v>
      </c>
      <c r="I23" s="88">
        <f t="shared" si="2"/>
        <v>40</v>
      </c>
    </row>
    <row r="24" spans="1:9" ht="42.75" customHeight="1" x14ac:dyDescent="0.25">
      <c r="A24" s="9" t="s">
        <v>308</v>
      </c>
      <c r="B24" s="13" t="s">
        <v>392</v>
      </c>
      <c r="C24" s="10" t="s">
        <v>1</v>
      </c>
      <c r="D24" s="10" t="s">
        <v>4</v>
      </c>
      <c r="E24" s="42" t="s">
        <v>151</v>
      </c>
      <c r="F24" s="10"/>
      <c r="G24" s="88">
        <f>G25+G28</f>
        <v>100</v>
      </c>
      <c r="H24" s="88">
        <f>H25+H28</f>
        <v>40</v>
      </c>
      <c r="I24" s="88">
        <f>I25+I28</f>
        <v>40</v>
      </c>
    </row>
    <row r="25" spans="1:9" ht="40.5" hidden="1" customHeight="1" x14ac:dyDescent="0.25">
      <c r="A25" s="9" t="str">
        <f>A21</f>
        <v>Расходы на выплаты персоналу государственных (муниципальных) органов</v>
      </c>
      <c r="B25" s="13" t="s">
        <v>84</v>
      </c>
      <c r="C25" s="10" t="s">
        <v>1</v>
      </c>
      <c r="D25" s="10" t="s">
        <v>4</v>
      </c>
      <c r="E25" s="42" t="s">
        <v>151</v>
      </c>
      <c r="F25" s="10" t="s">
        <v>65</v>
      </c>
      <c r="G25" s="88">
        <v>0</v>
      </c>
      <c r="H25" s="88">
        <v>0</v>
      </c>
      <c r="I25" s="88">
        <v>0</v>
      </c>
    </row>
    <row r="26" spans="1:9" ht="68.25" hidden="1" customHeight="1" x14ac:dyDescent="0.25">
      <c r="A26" s="9" t="s">
        <v>5</v>
      </c>
      <c r="B26" s="13" t="s">
        <v>84</v>
      </c>
      <c r="C26" s="10" t="s">
        <v>1</v>
      </c>
      <c r="D26" s="10" t="s">
        <v>4</v>
      </c>
      <c r="E26" s="42" t="s">
        <v>73</v>
      </c>
      <c r="F26" s="10"/>
      <c r="G26" s="88">
        <f>G27</f>
        <v>0</v>
      </c>
      <c r="H26" s="88">
        <f>H27</f>
        <v>0</v>
      </c>
      <c r="I26" s="88">
        <f>I27</f>
        <v>0</v>
      </c>
    </row>
    <row r="27" spans="1:9" ht="42" hidden="1" customHeight="1" x14ac:dyDescent="0.25">
      <c r="A27" s="9" t="s">
        <v>6</v>
      </c>
      <c r="B27" s="13" t="s">
        <v>84</v>
      </c>
      <c r="C27" s="10" t="s">
        <v>1</v>
      </c>
      <c r="D27" s="10" t="s">
        <v>4</v>
      </c>
      <c r="E27" s="42" t="s">
        <v>73</v>
      </c>
      <c r="F27" s="10" t="s">
        <v>67</v>
      </c>
      <c r="G27" s="88">
        <v>0</v>
      </c>
      <c r="H27" s="88">
        <v>0</v>
      </c>
      <c r="I27" s="88">
        <v>0</v>
      </c>
    </row>
    <row r="28" spans="1:9" ht="42" customHeight="1" x14ac:dyDescent="0.25">
      <c r="A28" s="9" t="s">
        <v>394</v>
      </c>
      <c r="B28" s="13" t="s">
        <v>392</v>
      </c>
      <c r="C28" s="10" t="s">
        <v>1</v>
      </c>
      <c r="D28" s="10" t="s">
        <v>4</v>
      </c>
      <c r="E28" s="42" t="s">
        <v>151</v>
      </c>
      <c r="F28" s="10" t="s">
        <v>386</v>
      </c>
      <c r="G28" s="88">
        <v>100</v>
      </c>
      <c r="H28" s="88">
        <v>40</v>
      </c>
      <c r="I28" s="88">
        <v>40</v>
      </c>
    </row>
    <row r="29" spans="1:9" ht="40.5" customHeight="1" x14ac:dyDescent="0.25">
      <c r="A29" s="9" t="s">
        <v>309</v>
      </c>
      <c r="B29" s="13" t="s">
        <v>392</v>
      </c>
      <c r="C29" s="10" t="s">
        <v>1</v>
      </c>
      <c r="D29" s="10" t="s">
        <v>4</v>
      </c>
      <c r="E29" s="42" t="s">
        <v>76</v>
      </c>
      <c r="F29" s="10"/>
      <c r="G29" s="88">
        <f>G30</f>
        <v>263.2</v>
      </c>
      <c r="H29" s="88">
        <v>0</v>
      </c>
      <c r="I29" s="88">
        <v>0</v>
      </c>
    </row>
    <row r="30" spans="1:9" ht="50.25" customHeight="1" x14ac:dyDescent="0.25">
      <c r="A30" s="45" t="s">
        <v>310</v>
      </c>
      <c r="B30" s="13" t="s">
        <v>392</v>
      </c>
      <c r="C30" s="10" t="s">
        <v>1</v>
      </c>
      <c r="D30" s="10" t="s">
        <v>4</v>
      </c>
      <c r="E30" s="42" t="s">
        <v>152</v>
      </c>
      <c r="F30" s="10"/>
      <c r="G30" s="88">
        <f>G31</f>
        <v>263.2</v>
      </c>
      <c r="H30" s="88">
        <v>0</v>
      </c>
      <c r="I30" s="88">
        <v>0</v>
      </c>
    </row>
    <row r="31" spans="1:9" ht="33" customHeight="1" x14ac:dyDescent="0.25">
      <c r="A31" s="9" t="s">
        <v>7</v>
      </c>
      <c r="B31" s="13" t="s">
        <v>392</v>
      </c>
      <c r="C31" s="10" t="s">
        <v>1</v>
      </c>
      <c r="D31" s="10" t="s">
        <v>4</v>
      </c>
      <c r="E31" s="42" t="s">
        <v>154</v>
      </c>
      <c r="F31" s="10"/>
      <c r="G31" s="88">
        <f>G32</f>
        <v>263.2</v>
      </c>
      <c r="H31" s="88">
        <v>0</v>
      </c>
      <c r="I31" s="88">
        <v>0</v>
      </c>
    </row>
    <row r="32" spans="1:9" ht="48.75" customHeight="1" x14ac:dyDescent="0.25">
      <c r="A32" s="9" t="s">
        <v>153</v>
      </c>
      <c r="B32" s="13" t="s">
        <v>392</v>
      </c>
      <c r="C32" s="10" t="s">
        <v>1</v>
      </c>
      <c r="D32" s="10" t="s">
        <v>4</v>
      </c>
      <c r="E32" s="42" t="s">
        <v>155</v>
      </c>
      <c r="F32" s="10"/>
      <c r="G32" s="88">
        <f>G33</f>
        <v>263.2</v>
      </c>
      <c r="H32" s="88">
        <f>H33</f>
        <v>0</v>
      </c>
      <c r="I32" s="88">
        <f>I33</f>
        <v>0</v>
      </c>
    </row>
    <row r="33" spans="1:12" ht="21.75" customHeight="1" x14ac:dyDescent="0.25">
      <c r="A33" s="9" t="s">
        <v>397</v>
      </c>
      <c r="B33" s="13" t="s">
        <v>392</v>
      </c>
      <c r="C33" s="10" t="s">
        <v>1</v>
      </c>
      <c r="D33" s="10" t="s">
        <v>4</v>
      </c>
      <c r="E33" s="42" t="s">
        <v>155</v>
      </c>
      <c r="F33" s="10" t="s">
        <v>387</v>
      </c>
      <c r="G33" s="88">
        <v>263.2</v>
      </c>
      <c r="H33" s="88">
        <v>0</v>
      </c>
      <c r="I33" s="88">
        <v>0</v>
      </c>
    </row>
    <row r="34" spans="1:12" ht="52.5" customHeight="1" x14ac:dyDescent="0.25">
      <c r="A34" s="11" t="s">
        <v>306</v>
      </c>
      <c r="B34" s="12" t="s">
        <v>84</v>
      </c>
      <c r="C34" s="10"/>
      <c r="D34" s="10"/>
      <c r="E34" s="42"/>
      <c r="F34" s="10"/>
      <c r="G34" s="87">
        <f>G35+G100+G109+G135+G195+G320+G327+G352+G364+G371</f>
        <v>334028.79999999999</v>
      </c>
      <c r="H34" s="87">
        <f>H35+H100+H109+H135+H195+H320+H327+H352+H364+H371</f>
        <v>204960.2</v>
      </c>
      <c r="I34" s="87">
        <f>I35+I100+I109+I135+I195+I320+I327+I352+I364+I371</f>
        <v>208970.6</v>
      </c>
    </row>
    <row r="35" spans="1:12" ht="23.25" customHeight="1" x14ac:dyDescent="0.25">
      <c r="A35" s="11" t="s">
        <v>0</v>
      </c>
      <c r="B35" s="12" t="s">
        <v>84</v>
      </c>
      <c r="C35" s="10" t="s">
        <v>1</v>
      </c>
      <c r="D35" s="10" t="s">
        <v>2</v>
      </c>
      <c r="E35" s="42"/>
      <c r="F35" s="10"/>
      <c r="G35" s="87">
        <f>G36+G64+G70</f>
        <v>50310.999999999993</v>
      </c>
      <c r="H35" s="87">
        <f>H36+H64+H70</f>
        <v>53037.200000000004</v>
      </c>
      <c r="I35" s="87">
        <f>I36+I64+I70</f>
        <v>55383.700000000004</v>
      </c>
      <c r="K35" s="20"/>
    </row>
    <row r="36" spans="1:12" ht="60" x14ac:dyDescent="0.25">
      <c r="A36" s="33" t="s">
        <v>19</v>
      </c>
      <c r="B36" s="13" t="s">
        <v>84</v>
      </c>
      <c r="C36" s="10" t="s">
        <v>1</v>
      </c>
      <c r="D36" s="10" t="s">
        <v>12</v>
      </c>
      <c r="E36" s="42"/>
      <c r="F36" s="10"/>
      <c r="G36" s="87">
        <f>G37+G51</f>
        <v>39479.899999999994</v>
      </c>
      <c r="H36" s="87">
        <f>H37+H51</f>
        <v>43560.3</v>
      </c>
      <c r="I36" s="87">
        <f>I37+I51</f>
        <v>45906.8</v>
      </c>
      <c r="J36" s="20"/>
    </row>
    <row r="37" spans="1:12" ht="34.5" customHeight="1" x14ac:dyDescent="0.25">
      <c r="A37" s="9" t="s">
        <v>307</v>
      </c>
      <c r="B37" s="13" t="s">
        <v>84</v>
      </c>
      <c r="C37" s="10" t="s">
        <v>1</v>
      </c>
      <c r="D37" s="10" t="s">
        <v>12</v>
      </c>
      <c r="E37" s="42" t="s">
        <v>74</v>
      </c>
      <c r="F37" s="10"/>
      <c r="G37" s="88">
        <f>G38+G42+G46</f>
        <v>38580.699999999997</v>
      </c>
      <c r="H37" s="88">
        <f>H38+H42+H46</f>
        <v>43560.3</v>
      </c>
      <c r="I37" s="88">
        <f>I38+I42+I46</f>
        <v>45906.8</v>
      </c>
      <c r="K37" s="20"/>
      <c r="L37" s="20"/>
    </row>
    <row r="38" spans="1:12" ht="34.5" customHeight="1" x14ac:dyDescent="0.25">
      <c r="A38" s="9" t="s">
        <v>162</v>
      </c>
      <c r="B38" s="13" t="s">
        <v>84</v>
      </c>
      <c r="C38" s="10" t="s">
        <v>1</v>
      </c>
      <c r="D38" s="10" t="s">
        <v>12</v>
      </c>
      <c r="E38" s="42" t="s">
        <v>161</v>
      </c>
      <c r="F38" s="10"/>
      <c r="G38" s="87">
        <f t="shared" ref="G38:I40" si="3">G39</f>
        <v>4006</v>
      </c>
      <c r="H38" s="87">
        <f t="shared" si="3"/>
        <v>4676.3</v>
      </c>
      <c r="I38" s="87">
        <f t="shared" si="3"/>
        <v>4928.8</v>
      </c>
      <c r="K38" s="20"/>
      <c r="L38" s="20"/>
    </row>
    <row r="39" spans="1:12" ht="34.5" customHeight="1" x14ac:dyDescent="0.25">
      <c r="A39" s="9" t="s">
        <v>164</v>
      </c>
      <c r="B39" s="13" t="s">
        <v>84</v>
      </c>
      <c r="C39" s="10" t="s">
        <v>1</v>
      </c>
      <c r="D39" s="10" t="s">
        <v>12</v>
      </c>
      <c r="E39" s="42" t="s">
        <v>163</v>
      </c>
      <c r="F39" s="10"/>
      <c r="G39" s="88">
        <f t="shared" si="3"/>
        <v>4006</v>
      </c>
      <c r="H39" s="88">
        <f t="shared" si="3"/>
        <v>4676.3</v>
      </c>
      <c r="I39" s="88">
        <f t="shared" si="3"/>
        <v>4928.8</v>
      </c>
      <c r="K39" s="20"/>
      <c r="L39" s="20"/>
    </row>
    <row r="40" spans="1:12" ht="34.5" customHeight="1" x14ac:dyDescent="0.25">
      <c r="A40" s="9" t="s">
        <v>166</v>
      </c>
      <c r="B40" s="13" t="s">
        <v>84</v>
      </c>
      <c r="C40" s="10" t="s">
        <v>1</v>
      </c>
      <c r="D40" s="10" t="s">
        <v>12</v>
      </c>
      <c r="E40" s="42" t="s">
        <v>165</v>
      </c>
      <c r="F40" s="10"/>
      <c r="G40" s="88">
        <v>4006</v>
      </c>
      <c r="H40" s="88">
        <f t="shared" si="3"/>
        <v>4676.3</v>
      </c>
      <c r="I40" s="88">
        <f t="shared" si="3"/>
        <v>4928.8</v>
      </c>
      <c r="K40" s="20"/>
      <c r="L40" s="20"/>
    </row>
    <row r="41" spans="1:12" ht="69" customHeight="1" x14ac:dyDescent="0.25">
      <c r="A41" s="9" t="s">
        <v>393</v>
      </c>
      <c r="B41" s="13" t="s">
        <v>84</v>
      </c>
      <c r="C41" s="10" t="s">
        <v>1</v>
      </c>
      <c r="D41" s="10" t="s">
        <v>12</v>
      </c>
      <c r="E41" s="42" t="s">
        <v>165</v>
      </c>
      <c r="F41" s="10" t="s">
        <v>385</v>
      </c>
      <c r="G41" s="88">
        <v>4006</v>
      </c>
      <c r="H41" s="88">
        <v>4676.3</v>
      </c>
      <c r="I41" s="88">
        <v>4928.8</v>
      </c>
      <c r="K41" s="20"/>
      <c r="L41" s="20"/>
    </row>
    <row r="42" spans="1:12" ht="27.75" customHeight="1" x14ac:dyDescent="0.25">
      <c r="A42" s="9" t="s">
        <v>148</v>
      </c>
      <c r="B42" s="13" t="s">
        <v>84</v>
      </c>
      <c r="C42" s="10" t="s">
        <v>1</v>
      </c>
      <c r="D42" s="10" t="s">
        <v>12</v>
      </c>
      <c r="E42" s="42" t="s">
        <v>156</v>
      </c>
      <c r="F42" s="10"/>
      <c r="G42" s="87">
        <f t="shared" ref="G42:I43" si="4">G43</f>
        <v>33574.699999999997</v>
      </c>
      <c r="H42" s="87">
        <f t="shared" si="4"/>
        <v>38769</v>
      </c>
      <c r="I42" s="87">
        <f t="shared" si="4"/>
        <v>40863</v>
      </c>
      <c r="K42" s="20"/>
    </row>
    <row r="43" spans="1:12" ht="27.75" customHeight="1" x14ac:dyDescent="0.25">
      <c r="A43" s="9" t="s">
        <v>150</v>
      </c>
      <c r="B43" s="13" t="s">
        <v>84</v>
      </c>
      <c r="C43" s="10" t="s">
        <v>1</v>
      </c>
      <c r="D43" s="10" t="s">
        <v>12</v>
      </c>
      <c r="E43" s="42" t="s">
        <v>157</v>
      </c>
      <c r="F43" s="10"/>
      <c r="G43" s="88">
        <f t="shared" si="4"/>
        <v>33574.699999999997</v>
      </c>
      <c r="H43" s="88">
        <f t="shared" si="4"/>
        <v>38769</v>
      </c>
      <c r="I43" s="88">
        <f t="shared" si="4"/>
        <v>40863</v>
      </c>
    </row>
    <row r="44" spans="1:12" ht="29.25" customHeight="1" x14ac:dyDescent="0.25">
      <c r="A44" s="9" t="s">
        <v>159</v>
      </c>
      <c r="B44" s="13" t="s">
        <v>84</v>
      </c>
      <c r="C44" s="10" t="s">
        <v>1</v>
      </c>
      <c r="D44" s="10" t="s">
        <v>12</v>
      </c>
      <c r="E44" s="42" t="s">
        <v>158</v>
      </c>
      <c r="F44" s="10"/>
      <c r="G44" s="88">
        <f>G45</f>
        <v>33574.699999999997</v>
      </c>
      <c r="H44" s="88">
        <f>H45</f>
        <v>38769</v>
      </c>
      <c r="I44" s="88">
        <f>I45</f>
        <v>40863</v>
      </c>
      <c r="K44" s="20"/>
      <c r="L44" s="20"/>
    </row>
    <row r="45" spans="1:12" ht="64.5" customHeight="1" x14ac:dyDescent="0.25">
      <c r="A45" s="9" t="s">
        <v>393</v>
      </c>
      <c r="B45" s="13" t="s">
        <v>84</v>
      </c>
      <c r="C45" s="10" t="s">
        <v>1</v>
      </c>
      <c r="D45" s="10" t="s">
        <v>12</v>
      </c>
      <c r="E45" s="42" t="s">
        <v>158</v>
      </c>
      <c r="F45" s="10" t="s">
        <v>385</v>
      </c>
      <c r="G45" s="88">
        <v>33574.699999999997</v>
      </c>
      <c r="H45" s="88">
        <v>38769</v>
      </c>
      <c r="I45" s="88">
        <v>40863</v>
      </c>
      <c r="K45" s="20"/>
      <c r="L45" s="20"/>
    </row>
    <row r="46" spans="1:12" ht="48.75" customHeight="1" x14ac:dyDescent="0.25">
      <c r="A46" s="9" t="s">
        <v>308</v>
      </c>
      <c r="B46" s="13" t="s">
        <v>84</v>
      </c>
      <c r="C46" s="10" t="s">
        <v>1</v>
      </c>
      <c r="D46" s="10" t="s">
        <v>12</v>
      </c>
      <c r="E46" s="42" t="s">
        <v>160</v>
      </c>
      <c r="F46" s="10"/>
      <c r="G46" s="87">
        <f>G47+G48+G49</f>
        <v>1000</v>
      </c>
      <c r="H46" s="87">
        <f>H47+H48+H49</f>
        <v>115</v>
      </c>
      <c r="I46" s="87">
        <f>I47+I48+I49</f>
        <v>115</v>
      </c>
    </row>
    <row r="47" spans="1:12" ht="62.25" customHeight="1" x14ac:dyDescent="0.25">
      <c r="A47" s="9" t="s">
        <v>405</v>
      </c>
      <c r="B47" s="13" t="s">
        <v>84</v>
      </c>
      <c r="C47" s="10" t="s">
        <v>1</v>
      </c>
      <c r="D47" s="10" t="s">
        <v>12</v>
      </c>
      <c r="E47" s="42" t="s">
        <v>160</v>
      </c>
      <c r="F47" s="10" t="s">
        <v>385</v>
      </c>
      <c r="G47" s="89">
        <v>315</v>
      </c>
      <c r="H47" s="88">
        <v>100</v>
      </c>
      <c r="I47" s="88">
        <v>100</v>
      </c>
      <c r="K47" s="20"/>
      <c r="L47" s="20"/>
    </row>
    <row r="48" spans="1:12" ht="36" customHeight="1" x14ac:dyDescent="0.25">
      <c r="A48" s="9" t="s">
        <v>394</v>
      </c>
      <c r="B48" s="13" t="s">
        <v>84</v>
      </c>
      <c r="C48" s="10" t="s">
        <v>1</v>
      </c>
      <c r="D48" s="10" t="s">
        <v>12</v>
      </c>
      <c r="E48" s="42" t="s">
        <v>160</v>
      </c>
      <c r="F48" s="10" t="s">
        <v>386</v>
      </c>
      <c r="G48" s="88">
        <v>670</v>
      </c>
      <c r="H48" s="88">
        <v>0</v>
      </c>
      <c r="I48" s="88">
        <v>0</v>
      </c>
    </row>
    <row r="49" spans="1:9" ht="24.75" customHeight="1" x14ac:dyDescent="0.25">
      <c r="A49" s="9" t="s">
        <v>283</v>
      </c>
      <c r="B49" s="13" t="s">
        <v>84</v>
      </c>
      <c r="C49" s="10" t="s">
        <v>1</v>
      </c>
      <c r="D49" s="10" t="s">
        <v>12</v>
      </c>
      <c r="E49" s="42" t="s">
        <v>160</v>
      </c>
      <c r="F49" s="10" t="s">
        <v>280</v>
      </c>
      <c r="G49" s="88">
        <v>15</v>
      </c>
      <c r="H49" s="88">
        <v>15</v>
      </c>
      <c r="I49" s="88">
        <v>15</v>
      </c>
    </row>
    <row r="50" spans="1:9" ht="23.25" hidden="1" customHeight="1" x14ac:dyDescent="0.25">
      <c r="A50" s="9" t="s">
        <v>7</v>
      </c>
      <c r="B50" s="13" t="s">
        <v>84</v>
      </c>
      <c r="C50" s="10" t="s">
        <v>1</v>
      </c>
      <c r="D50" s="10" t="s">
        <v>12</v>
      </c>
      <c r="E50" s="42"/>
      <c r="F50" s="10"/>
      <c r="G50" s="88">
        <f>G55</f>
        <v>899.2</v>
      </c>
      <c r="H50" s="88">
        <f>H54</f>
        <v>0</v>
      </c>
      <c r="I50" s="88">
        <f>I54</f>
        <v>0</v>
      </c>
    </row>
    <row r="51" spans="1:9" ht="47.25" customHeight="1" x14ac:dyDescent="0.25">
      <c r="A51" s="9" t="s">
        <v>309</v>
      </c>
      <c r="B51" s="13" t="s">
        <v>84</v>
      </c>
      <c r="C51" s="10" t="s">
        <v>1</v>
      </c>
      <c r="D51" s="10" t="s">
        <v>12</v>
      </c>
      <c r="E51" s="42" t="s">
        <v>76</v>
      </c>
      <c r="F51" s="10"/>
      <c r="G51" s="87">
        <f t="shared" ref="G51:I52" si="5">G52</f>
        <v>899.2</v>
      </c>
      <c r="H51" s="87">
        <f t="shared" si="5"/>
        <v>0</v>
      </c>
      <c r="I51" s="87">
        <f t="shared" si="5"/>
        <v>0</v>
      </c>
    </row>
    <row r="52" spans="1:9" ht="55.5" customHeight="1" x14ac:dyDescent="0.25">
      <c r="A52" s="45" t="s">
        <v>364</v>
      </c>
      <c r="B52" s="13" t="s">
        <v>84</v>
      </c>
      <c r="C52" s="10" t="s">
        <v>1</v>
      </c>
      <c r="D52" s="10" t="s">
        <v>12</v>
      </c>
      <c r="E52" s="42" t="s">
        <v>152</v>
      </c>
      <c r="F52" s="10"/>
      <c r="G52" s="88">
        <f t="shared" si="5"/>
        <v>899.2</v>
      </c>
      <c r="H52" s="88">
        <f t="shared" si="5"/>
        <v>0</v>
      </c>
      <c r="I52" s="88">
        <f t="shared" si="5"/>
        <v>0</v>
      </c>
    </row>
    <row r="53" spans="1:9" ht="39" customHeight="1" x14ac:dyDescent="0.25">
      <c r="A53" s="9" t="s">
        <v>7</v>
      </c>
      <c r="B53" s="13" t="s">
        <v>84</v>
      </c>
      <c r="C53" s="10" t="s">
        <v>1</v>
      </c>
      <c r="D53" s="10" t="s">
        <v>12</v>
      </c>
      <c r="E53" s="42" t="s">
        <v>154</v>
      </c>
      <c r="F53" s="10"/>
      <c r="G53" s="88">
        <f>G54+G56</f>
        <v>899.2</v>
      </c>
      <c r="H53" s="88">
        <f>H54+H56</f>
        <v>0</v>
      </c>
      <c r="I53" s="88">
        <f>I54+I56</f>
        <v>0</v>
      </c>
    </row>
    <row r="54" spans="1:9" ht="33" customHeight="1" x14ac:dyDescent="0.25">
      <c r="A54" s="9" t="s">
        <v>153</v>
      </c>
      <c r="B54" s="13" t="s">
        <v>84</v>
      </c>
      <c r="C54" s="10" t="s">
        <v>1</v>
      </c>
      <c r="D54" s="10" t="s">
        <v>12</v>
      </c>
      <c r="E54" s="42" t="s">
        <v>155</v>
      </c>
      <c r="F54" s="10"/>
      <c r="G54" s="88">
        <f>G55</f>
        <v>899.2</v>
      </c>
      <c r="H54" s="88">
        <f>H55</f>
        <v>0</v>
      </c>
      <c r="I54" s="88">
        <f>I55</f>
        <v>0</v>
      </c>
    </row>
    <row r="55" spans="1:9" ht="25.5" customHeight="1" x14ac:dyDescent="0.25">
      <c r="A55" s="9" t="s">
        <v>397</v>
      </c>
      <c r="B55" s="13" t="s">
        <v>84</v>
      </c>
      <c r="C55" s="10" t="s">
        <v>1</v>
      </c>
      <c r="D55" s="10" t="s">
        <v>12</v>
      </c>
      <c r="E55" s="42" t="s">
        <v>155</v>
      </c>
      <c r="F55" s="10" t="s">
        <v>387</v>
      </c>
      <c r="G55" s="88">
        <v>899.2</v>
      </c>
      <c r="H55" s="88">
        <v>0</v>
      </c>
      <c r="I55" s="88">
        <v>0</v>
      </c>
    </row>
    <row r="56" spans="1:9" ht="56.25" hidden="1" customHeight="1" x14ac:dyDescent="0.25">
      <c r="A56" s="9" t="s">
        <v>244</v>
      </c>
      <c r="B56" s="13" t="s">
        <v>84</v>
      </c>
      <c r="C56" s="10" t="s">
        <v>1</v>
      </c>
      <c r="D56" s="10" t="s">
        <v>12</v>
      </c>
      <c r="E56" s="42" t="s">
        <v>245</v>
      </c>
      <c r="F56" s="10"/>
      <c r="G56" s="88">
        <f>G57</f>
        <v>0</v>
      </c>
      <c r="H56" s="88">
        <f>H57</f>
        <v>0</v>
      </c>
      <c r="I56" s="88">
        <f>I57</f>
        <v>0</v>
      </c>
    </row>
    <row r="57" spans="1:9" ht="39.75" hidden="1" customHeight="1" x14ac:dyDescent="0.25">
      <c r="A57" s="9" t="s">
        <v>260</v>
      </c>
      <c r="B57" s="13" t="s">
        <v>84</v>
      </c>
      <c r="C57" s="10" t="s">
        <v>1</v>
      </c>
      <c r="D57" s="10" t="s">
        <v>12</v>
      </c>
      <c r="E57" s="42" t="s">
        <v>245</v>
      </c>
      <c r="F57" s="10" t="s">
        <v>67</v>
      </c>
      <c r="G57" s="88">
        <v>0</v>
      </c>
      <c r="H57" s="88">
        <v>0</v>
      </c>
      <c r="I57" s="88">
        <v>0</v>
      </c>
    </row>
    <row r="58" spans="1:9" ht="39.75" hidden="1" customHeight="1" x14ac:dyDescent="0.25">
      <c r="A58" s="11" t="s">
        <v>279</v>
      </c>
      <c r="B58" s="13" t="s">
        <v>84</v>
      </c>
      <c r="C58" s="10" t="s">
        <v>1</v>
      </c>
      <c r="D58" s="10" t="s">
        <v>9</v>
      </c>
      <c r="E58" s="42"/>
      <c r="F58" s="10"/>
      <c r="G58" s="87">
        <f t="shared" ref="G58:I61" si="6">G59</f>
        <v>0</v>
      </c>
      <c r="H58" s="87">
        <f t="shared" si="6"/>
        <v>0</v>
      </c>
      <c r="I58" s="87">
        <f t="shared" si="6"/>
        <v>0</v>
      </c>
    </row>
    <row r="59" spans="1:9" ht="49.5" hidden="1" customHeight="1" x14ac:dyDescent="0.25">
      <c r="A59" s="9" t="s">
        <v>253</v>
      </c>
      <c r="B59" s="13" t="s">
        <v>84</v>
      </c>
      <c r="C59" s="10" t="s">
        <v>1</v>
      </c>
      <c r="D59" s="10" t="s">
        <v>9</v>
      </c>
      <c r="E59" s="42" t="s">
        <v>76</v>
      </c>
      <c r="F59" s="10"/>
      <c r="G59" s="88">
        <f t="shared" si="6"/>
        <v>0</v>
      </c>
      <c r="H59" s="88">
        <f t="shared" si="6"/>
        <v>0</v>
      </c>
      <c r="I59" s="88">
        <f t="shared" si="6"/>
        <v>0</v>
      </c>
    </row>
    <row r="60" spans="1:9" ht="55.5" hidden="1" customHeight="1" x14ac:dyDescent="0.25">
      <c r="A60" s="45" t="s">
        <v>252</v>
      </c>
      <c r="B60" s="13" t="s">
        <v>84</v>
      </c>
      <c r="C60" s="10" t="s">
        <v>1</v>
      </c>
      <c r="D60" s="10" t="s">
        <v>9</v>
      </c>
      <c r="E60" s="42" t="s">
        <v>152</v>
      </c>
      <c r="F60" s="10"/>
      <c r="G60" s="88">
        <f t="shared" si="6"/>
        <v>0</v>
      </c>
      <c r="H60" s="88">
        <f t="shared" si="6"/>
        <v>0</v>
      </c>
      <c r="I60" s="88">
        <f t="shared" si="6"/>
        <v>0</v>
      </c>
    </row>
    <row r="61" spans="1:9" ht="29.25" hidden="1" customHeight="1" x14ac:dyDescent="0.25">
      <c r="A61" s="9" t="s">
        <v>7</v>
      </c>
      <c r="B61" s="13" t="s">
        <v>84</v>
      </c>
      <c r="C61" s="10" t="s">
        <v>1</v>
      </c>
      <c r="D61" s="10" t="s">
        <v>9</v>
      </c>
      <c r="E61" s="42" t="s">
        <v>154</v>
      </c>
      <c r="F61" s="10"/>
      <c r="G61" s="88">
        <f t="shared" si="6"/>
        <v>0</v>
      </c>
      <c r="H61" s="88">
        <f t="shared" si="6"/>
        <v>0</v>
      </c>
      <c r="I61" s="88">
        <f t="shared" si="6"/>
        <v>0</v>
      </c>
    </row>
    <row r="62" spans="1:9" ht="27" hidden="1" customHeight="1" x14ac:dyDescent="0.25">
      <c r="A62" s="9" t="s">
        <v>282</v>
      </c>
      <c r="B62" s="13" t="s">
        <v>84</v>
      </c>
      <c r="C62" s="10" t="s">
        <v>1</v>
      </c>
      <c r="D62" s="10" t="s">
        <v>9</v>
      </c>
      <c r="E62" s="42" t="s">
        <v>281</v>
      </c>
      <c r="F62" s="10"/>
      <c r="G62" s="88">
        <f>G63</f>
        <v>0</v>
      </c>
      <c r="H62" s="88">
        <v>0</v>
      </c>
      <c r="I62" s="88">
        <v>0</v>
      </c>
    </row>
    <row r="63" spans="1:9" ht="24" hidden="1" customHeight="1" x14ac:dyDescent="0.25">
      <c r="A63" s="9" t="s">
        <v>283</v>
      </c>
      <c r="B63" s="13" t="s">
        <v>84</v>
      </c>
      <c r="C63" s="10" t="s">
        <v>1</v>
      </c>
      <c r="D63" s="10" t="s">
        <v>9</v>
      </c>
      <c r="E63" s="42" t="s">
        <v>281</v>
      </c>
      <c r="F63" s="10" t="s">
        <v>280</v>
      </c>
      <c r="G63" s="88">
        <v>0</v>
      </c>
      <c r="H63" s="88">
        <v>0</v>
      </c>
      <c r="I63" s="88">
        <v>0</v>
      </c>
    </row>
    <row r="64" spans="1:9" ht="26.25" customHeight="1" x14ac:dyDescent="0.25">
      <c r="A64" s="11" t="s">
        <v>36</v>
      </c>
      <c r="B64" s="13" t="s">
        <v>84</v>
      </c>
      <c r="C64" s="10" t="s">
        <v>1</v>
      </c>
      <c r="D64" s="10" t="s">
        <v>15</v>
      </c>
      <c r="E64" s="42"/>
      <c r="F64" s="10" t="s">
        <v>35</v>
      </c>
      <c r="G64" s="87">
        <f>G69</f>
        <v>500</v>
      </c>
      <c r="H64" s="87">
        <f>H65</f>
        <v>500</v>
      </c>
      <c r="I64" s="87">
        <f>I65</f>
        <v>500</v>
      </c>
    </row>
    <row r="65" spans="1:11" ht="48" customHeight="1" x14ac:dyDescent="0.25">
      <c r="A65" s="9" t="s">
        <v>307</v>
      </c>
      <c r="B65" s="13" t="s">
        <v>84</v>
      </c>
      <c r="C65" s="10" t="s">
        <v>1</v>
      </c>
      <c r="D65" s="10" t="s">
        <v>15</v>
      </c>
      <c r="E65" s="42" t="s">
        <v>76</v>
      </c>
      <c r="F65" s="10"/>
      <c r="G65" s="88">
        <f>G69</f>
        <v>500</v>
      </c>
      <c r="H65" s="88">
        <f>H68</f>
        <v>500</v>
      </c>
      <c r="I65" s="88">
        <f>I68</f>
        <v>500</v>
      </c>
    </row>
    <row r="66" spans="1:11" ht="55.5" customHeight="1" x14ac:dyDescent="0.25">
      <c r="A66" s="45" t="s">
        <v>310</v>
      </c>
      <c r="B66" s="13" t="s">
        <v>84</v>
      </c>
      <c r="C66" s="10" t="s">
        <v>1</v>
      </c>
      <c r="D66" s="10" t="s">
        <v>15</v>
      </c>
      <c r="E66" s="42" t="s">
        <v>152</v>
      </c>
      <c r="F66" s="10"/>
      <c r="G66" s="88">
        <f t="shared" ref="G66:I67" si="7">G67</f>
        <v>500</v>
      </c>
      <c r="H66" s="88">
        <f t="shared" si="7"/>
        <v>500</v>
      </c>
      <c r="I66" s="88">
        <f t="shared" si="7"/>
        <v>500</v>
      </c>
    </row>
    <row r="67" spans="1:11" ht="43.5" customHeight="1" x14ac:dyDescent="0.25">
      <c r="A67" s="9" t="s">
        <v>7</v>
      </c>
      <c r="B67" s="13" t="s">
        <v>84</v>
      </c>
      <c r="C67" s="10" t="s">
        <v>1</v>
      </c>
      <c r="D67" s="10" t="s">
        <v>15</v>
      </c>
      <c r="E67" s="42" t="s">
        <v>154</v>
      </c>
      <c r="F67" s="10"/>
      <c r="G67" s="88">
        <f t="shared" si="7"/>
        <v>500</v>
      </c>
      <c r="H67" s="88">
        <f t="shared" si="7"/>
        <v>500</v>
      </c>
      <c r="I67" s="88">
        <f t="shared" si="7"/>
        <v>500</v>
      </c>
    </row>
    <row r="68" spans="1:11" ht="53.25" customHeight="1" x14ac:dyDescent="0.25">
      <c r="A68" s="9" t="s">
        <v>311</v>
      </c>
      <c r="B68" s="13" t="s">
        <v>84</v>
      </c>
      <c r="C68" s="10" t="s">
        <v>1</v>
      </c>
      <c r="D68" s="10" t="s">
        <v>15</v>
      </c>
      <c r="E68" s="42" t="s">
        <v>167</v>
      </c>
      <c r="F68" s="10"/>
      <c r="G68" s="88">
        <f>G69</f>
        <v>500</v>
      </c>
      <c r="H68" s="88">
        <f>H69</f>
        <v>500</v>
      </c>
      <c r="I68" s="88">
        <f>I69</f>
        <v>500</v>
      </c>
    </row>
    <row r="69" spans="1:11" ht="21.6" customHeight="1" x14ac:dyDescent="0.25">
      <c r="A69" s="9" t="s">
        <v>283</v>
      </c>
      <c r="B69" s="13" t="s">
        <v>84</v>
      </c>
      <c r="C69" s="10" t="s">
        <v>1</v>
      </c>
      <c r="D69" s="10" t="s">
        <v>15</v>
      </c>
      <c r="E69" s="42" t="s">
        <v>167</v>
      </c>
      <c r="F69" s="10" t="s">
        <v>280</v>
      </c>
      <c r="G69" s="88">
        <v>500</v>
      </c>
      <c r="H69" s="88">
        <v>500</v>
      </c>
      <c r="I69" s="88">
        <v>500</v>
      </c>
    </row>
    <row r="70" spans="1:11" ht="22.5" customHeight="1" x14ac:dyDescent="0.25">
      <c r="A70" s="32" t="s">
        <v>37</v>
      </c>
      <c r="B70" s="13" t="s">
        <v>84</v>
      </c>
      <c r="C70" s="10" t="s">
        <v>1</v>
      </c>
      <c r="D70" s="10" t="s">
        <v>8</v>
      </c>
      <c r="E70" s="42" t="s">
        <v>35</v>
      </c>
      <c r="F70" s="10"/>
      <c r="G70" s="87">
        <f>G73+G89</f>
        <v>10331.1</v>
      </c>
      <c r="H70" s="87">
        <f>H73+H89</f>
        <v>8976.9</v>
      </c>
      <c r="I70" s="87">
        <f>I73+I89</f>
        <v>8976.9</v>
      </c>
    </row>
    <row r="71" spans="1:11" ht="36.75" customHeight="1" x14ac:dyDescent="0.25">
      <c r="A71" s="9" t="s">
        <v>307</v>
      </c>
      <c r="B71" s="13" t="s">
        <v>84</v>
      </c>
      <c r="C71" s="10" t="s">
        <v>1</v>
      </c>
      <c r="D71" s="10" t="s">
        <v>8</v>
      </c>
      <c r="E71" s="42" t="s">
        <v>76</v>
      </c>
      <c r="F71" s="10"/>
      <c r="G71" s="88">
        <f t="shared" ref="G71:I72" si="8">G72</f>
        <v>2093.8999999999996</v>
      </c>
      <c r="H71" s="88">
        <f t="shared" si="8"/>
        <v>1795.9</v>
      </c>
      <c r="I71" s="88">
        <f t="shared" si="8"/>
        <v>1795.9</v>
      </c>
    </row>
    <row r="72" spans="1:11" ht="57" customHeight="1" x14ac:dyDescent="0.25">
      <c r="A72" s="45" t="s">
        <v>310</v>
      </c>
      <c r="B72" s="13" t="s">
        <v>84</v>
      </c>
      <c r="C72" s="10" t="s">
        <v>1</v>
      </c>
      <c r="D72" s="10" t="s">
        <v>8</v>
      </c>
      <c r="E72" s="42" t="s">
        <v>152</v>
      </c>
      <c r="F72" s="10"/>
      <c r="G72" s="88">
        <f t="shared" si="8"/>
        <v>2093.8999999999996</v>
      </c>
      <c r="H72" s="88">
        <f t="shared" si="8"/>
        <v>1795.9</v>
      </c>
      <c r="I72" s="88">
        <f t="shared" si="8"/>
        <v>1795.9</v>
      </c>
    </row>
    <row r="73" spans="1:11" ht="36" customHeight="1" x14ac:dyDescent="0.25">
      <c r="A73" s="9" t="s">
        <v>7</v>
      </c>
      <c r="B73" s="13" t="s">
        <v>84</v>
      </c>
      <c r="C73" s="10" t="s">
        <v>1</v>
      </c>
      <c r="D73" s="10" t="s">
        <v>8</v>
      </c>
      <c r="E73" s="42" t="s">
        <v>154</v>
      </c>
      <c r="F73" s="10"/>
      <c r="G73" s="88">
        <f>G74+G78+G82+G87</f>
        <v>2093.8999999999996</v>
      </c>
      <c r="H73" s="88">
        <f>H74+H78+H80+H85</f>
        <v>1795.9</v>
      </c>
      <c r="I73" s="88">
        <f>I74+I78+I80+I85</f>
        <v>1795.9</v>
      </c>
    </row>
    <row r="74" spans="1:11" ht="53.25" customHeight="1" x14ac:dyDescent="0.25">
      <c r="A74" s="9" t="s">
        <v>46</v>
      </c>
      <c r="B74" s="13" t="s">
        <v>84</v>
      </c>
      <c r="C74" s="10" t="s">
        <v>1</v>
      </c>
      <c r="D74" s="10" t="s">
        <v>8</v>
      </c>
      <c r="E74" s="42" t="s">
        <v>223</v>
      </c>
      <c r="F74" s="10"/>
      <c r="G74" s="87">
        <f>G75+G76</f>
        <v>1997.3</v>
      </c>
      <c r="H74" s="87">
        <f>H75+H76</f>
        <v>1745.9</v>
      </c>
      <c r="I74" s="87">
        <f>I75+I76</f>
        <v>1745.9</v>
      </c>
      <c r="K74" s="20"/>
    </row>
    <row r="75" spans="1:11" ht="66.75" customHeight="1" x14ac:dyDescent="0.25">
      <c r="A75" s="9" t="s">
        <v>405</v>
      </c>
      <c r="B75" s="13" t="s">
        <v>84</v>
      </c>
      <c r="C75" s="10" t="s">
        <v>1</v>
      </c>
      <c r="D75" s="10" t="s">
        <v>8</v>
      </c>
      <c r="E75" s="42" t="s">
        <v>223</v>
      </c>
      <c r="F75" s="10" t="s">
        <v>385</v>
      </c>
      <c r="G75" s="88">
        <v>17</v>
      </c>
      <c r="H75" s="88">
        <v>0</v>
      </c>
      <c r="I75" s="88">
        <v>0</v>
      </c>
    </row>
    <row r="76" spans="1:11" ht="40.5" customHeight="1" x14ac:dyDescent="0.25">
      <c r="A76" s="9" t="s">
        <v>394</v>
      </c>
      <c r="B76" s="13" t="s">
        <v>84</v>
      </c>
      <c r="C76" s="10" t="s">
        <v>1</v>
      </c>
      <c r="D76" s="10" t="s">
        <v>8</v>
      </c>
      <c r="E76" s="42" t="s">
        <v>223</v>
      </c>
      <c r="F76" s="10" t="s">
        <v>386</v>
      </c>
      <c r="G76" s="88">
        <v>1980.3</v>
      </c>
      <c r="H76" s="88">
        <v>1745.9</v>
      </c>
      <c r="I76" s="88">
        <v>1745.9</v>
      </c>
    </row>
    <row r="77" spans="1:11" ht="32.25" hidden="1" customHeight="1" x14ac:dyDescent="0.25">
      <c r="A77" s="9" t="s">
        <v>27</v>
      </c>
      <c r="B77" s="13" t="s">
        <v>84</v>
      </c>
      <c r="C77" s="10" t="s">
        <v>1</v>
      </c>
      <c r="D77" s="10" t="s">
        <v>8</v>
      </c>
      <c r="E77" s="42" t="s">
        <v>223</v>
      </c>
      <c r="F77" s="10" t="s">
        <v>280</v>
      </c>
      <c r="G77" s="88">
        <v>0</v>
      </c>
      <c r="H77" s="88">
        <v>0</v>
      </c>
      <c r="I77" s="88">
        <v>0</v>
      </c>
    </row>
    <row r="78" spans="1:11" ht="44.25" customHeight="1" x14ac:dyDescent="0.25">
      <c r="A78" s="9" t="s">
        <v>47</v>
      </c>
      <c r="B78" s="13" t="s">
        <v>84</v>
      </c>
      <c r="C78" s="10" t="s">
        <v>1</v>
      </c>
      <c r="D78" s="10" t="s">
        <v>8</v>
      </c>
      <c r="E78" s="42" t="s">
        <v>169</v>
      </c>
      <c r="F78" s="10"/>
      <c r="G78" s="87">
        <f>G79</f>
        <v>46.6</v>
      </c>
      <c r="H78" s="87">
        <f>H79</f>
        <v>50</v>
      </c>
      <c r="I78" s="87">
        <f>I79</f>
        <v>50</v>
      </c>
      <c r="K78" s="20"/>
    </row>
    <row r="79" spans="1:11" ht="32.25" customHeight="1" x14ac:dyDescent="0.25">
      <c r="A79" s="9" t="s">
        <v>283</v>
      </c>
      <c r="B79" s="13" t="s">
        <v>84</v>
      </c>
      <c r="C79" s="10" t="s">
        <v>1</v>
      </c>
      <c r="D79" s="10" t="s">
        <v>8</v>
      </c>
      <c r="E79" s="42" t="s">
        <v>169</v>
      </c>
      <c r="F79" s="10" t="s">
        <v>280</v>
      </c>
      <c r="G79" s="88">
        <v>46.6</v>
      </c>
      <c r="H79" s="88">
        <v>50</v>
      </c>
      <c r="I79" s="88">
        <v>50</v>
      </c>
    </row>
    <row r="80" spans="1:11" ht="39" hidden="1" customHeight="1" x14ac:dyDescent="0.25">
      <c r="A80" s="9" t="s">
        <v>39</v>
      </c>
      <c r="B80" s="13" t="s">
        <v>84</v>
      </c>
      <c r="C80" s="10" t="s">
        <v>1</v>
      </c>
      <c r="D80" s="10" t="s">
        <v>8</v>
      </c>
      <c r="E80" s="42" t="s">
        <v>224</v>
      </c>
      <c r="F80" s="10"/>
      <c r="G80" s="87">
        <f>G81</f>
        <v>0</v>
      </c>
      <c r="H80" s="87">
        <v>0</v>
      </c>
      <c r="I80" s="87">
        <f>I81</f>
        <v>0</v>
      </c>
    </row>
    <row r="81" spans="1:10" ht="38.25" hidden="1" customHeight="1" x14ac:dyDescent="0.25">
      <c r="A81" s="9" t="s">
        <v>260</v>
      </c>
      <c r="B81" s="13" t="s">
        <v>84</v>
      </c>
      <c r="C81" s="10" t="s">
        <v>1</v>
      </c>
      <c r="D81" s="10" t="s">
        <v>8</v>
      </c>
      <c r="E81" s="42" t="s">
        <v>224</v>
      </c>
      <c r="F81" s="10" t="s">
        <v>67</v>
      </c>
      <c r="G81" s="88">
        <v>0</v>
      </c>
      <c r="H81" s="88">
        <v>0</v>
      </c>
      <c r="I81" s="88">
        <v>0</v>
      </c>
    </row>
    <row r="82" spans="1:10" ht="25.5" hidden="1" customHeight="1" x14ac:dyDescent="0.25">
      <c r="A82" s="9" t="s">
        <v>118</v>
      </c>
      <c r="B82" s="13" t="s">
        <v>84</v>
      </c>
      <c r="C82" s="10" t="s">
        <v>1</v>
      </c>
      <c r="D82" s="10" t="s">
        <v>8</v>
      </c>
      <c r="E82" s="42" t="s">
        <v>230</v>
      </c>
      <c r="F82" s="10"/>
      <c r="G82" s="87">
        <f>G84</f>
        <v>0</v>
      </c>
      <c r="H82" s="87">
        <f t="shared" ref="H82:I83" si="9">H83</f>
        <v>0</v>
      </c>
      <c r="I82" s="87">
        <f t="shared" si="9"/>
        <v>0</v>
      </c>
    </row>
    <row r="83" spans="1:10" ht="38.25" hidden="1" customHeight="1" x14ac:dyDescent="0.25">
      <c r="A83" s="9" t="s">
        <v>118</v>
      </c>
      <c r="B83" s="13" t="s">
        <v>84</v>
      </c>
      <c r="C83" s="10" t="s">
        <v>1</v>
      </c>
      <c r="D83" s="10" t="s">
        <v>8</v>
      </c>
      <c r="E83" s="42" t="s">
        <v>230</v>
      </c>
      <c r="F83" s="10" t="s">
        <v>119</v>
      </c>
      <c r="G83" s="88"/>
      <c r="H83" s="88">
        <f t="shared" si="9"/>
        <v>0</v>
      </c>
      <c r="I83" s="88">
        <f t="shared" si="9"/>
        <v>0</v>
      </c>
    </row>
    <row r="84" spans="1:10" ht="36" hidden="1" customHeight="1" x14ac:dyDescent="0.25">
      <c r="A84" s="9" t="s">
        <v>383</v>
      </c>
      <c r="B84" s="13" t="s">
        <v>84</v>
      </c>
      <c r="C84" s="10" t="s">
        <v>1</v>
      </c>
      <c r="D84" s="10" t="s">
        <v>8</v>
      </c>
      <c r="E84" s="42" t="s">
        <v>230</v>
      </c>
      <c r="F84" s="10" t="s">
        <v>280</v>
      </c>
      <c r="G84" s="88">
        <v>0</v>
      </c>
      <c r="H84" s="88">
        <v>0</v>
      </c>
      <c r="I84" s="88">
        <v>0</v>
      </c>
    </row>
    <row r="85" spans="1:10" ht="51" hidden="1" customHeight="1" x14ac:dyDescent="0.25">
      <c r="A85" s="9" t="s">
        <v>38</v>
      </c>
      <c r="B85" s="13" t="s">
        <v>84</v>
      </c>
      <c r="C85" s="10" t="s">
        <v>1</v>
      </c>
      <c r="D85" s="10" t="s">
        <v>8</v>
      </c>
      <c r="E85" s="42" t="s">
        <v>168</v>
      </c>
      <c r="F85" s="10"/>
      <c r="G85" s="87">
        <f>G86</f>
        <v>0</v>
      </c>
      <c r="H85" s="87">
        <f>H86</f>
        <v>0</v>
      </c>
      <c r="I85" s="87">
        <f>I86</f>
        <v>0</v>
      </c>
    </row>
    <row r="86" spans="1:10" ht="42" hidden="1" customHeight="1" x14ac:dyDescent="0.25">
      <c r="A86" s="9" t="s">
        <v>260</v>
      </c>
      <c r="B86" s="13" t="s">
        <v>84</v>
      </c>
      <c r="C86" s="10" t="s">
        <v>1</v>
      </c>
      <c r="D86" s="10" t="s">
        <v>8</v>
      </c>
      <c r="E86" s="42" t="s">
        <v>168</v>
      </c>
      <c r="F86" s="10" t="s">
        <v>67</v>
      </c>
      <c r="G86" s="88">
        <v>0</v>
      </c>
      <c r="H86" s="88">
        <v>0</v>
      </c>
      <c r="I86" s="88">
        <v>0</v>
      </c>
    </row>
    <row r="87" spans="1:10" ht="56.25" customHeight="1" x14ac:dyDescent="0.25">
      <c r="A87" s="9" t="s">
        <v>231</v>
      </c>
      <c r="B87" s="13" t="s">
        <v>84</v>
      </c>
      <c r="C87" s="10" t="s">
        <v>1</v>
      </c>
      <c r="D87" s="10" t="s">
        <v>8</v>
      </c>
      <c r="E87" s="42" t="s">
        <v>230</v>
      </c>
      <c r="F87" s="10"/>
      <c r="G87" s="87">
        <f>G88</f>
        <v>50</v>
      </c>
      <c r="H87" s="87">
        <v>0</v>
      </c>
      <c r="I87" s="87">
        <v>0</v>
      </c>
    </row>
    <row r="88" spans="1:10" ht="30" customHeight="1" x14ac:dyDescent="0.25">
      <c r="A88" s="9" t="s">
        <v>27</v>
      </c>
      <c r="B88" s="13" t="s">
        <v>84</v>
      </c>
      <c r="C88" s="10" t="s">
        <v>1</v>
      </c>
      <c r="D88" s="10" t="s">
        <v>8</v>
      </c>
      <c r="E88" s="42" t="s">
        <v>230</v>
      </c>
      <c r="F88" s="10" t="s">
        <v>280</v>
      </c>
      <c r="G88" s="88">
        <v>50</v>
      </c>
      <c r="H88" s="88">
        <v>0</v>
      </c>
      <c r="I88" s="88">
        <v>0</v>
      </c>
      <c r="J88" s="28"/>
    </row>
    <row r="89" spans="1:10" ht="30" customHeight="1" x14ac:dyDescent="0.25">
      <c r="A89" s="11" t="s">
        <v>191</v>
      </c>
      <c r="B89" s="13" t="s">
        <v>84</v>
      </c>
      <c r="C89" s="10" t="s">
        <v>1</v>
      </c>
      <c r="D89" s="10" t="s">
        <v>8</v>
      </c>
      <c r="E89" s="42"/>
      <c r="F89" s="10"/>
      <c r="G89" s="87">
        <f>G90+G95</f>
        <v>8237.2000000000007</v>
      </c>
      <c r="H89" s="87">
        <f>H90+H95</f>
        <v>7181</v>
      </c>
      <c r="I89" s="87">
        <f>I90+I95</f>
        <v>7181</v>
      </c>
      <c r="J89" s="28"/>
    </row>
    <row r="90" spans="1:10" ht="73.5" customHeight="1" x14ac:dyDescent="0.25">
      <c r="A90" s="9" t="s">
        <v>370</v>
      </c>
      <c r="B90" s="13" t="s">
        <v>84</v>
      </c>
      <c r="C90" s="10" t="s">
        <v>1</v>
      </c>
      <c r="D90" s="10" t="s">
        <v>8</v>
      </c>
      <c r="E90" s="42" t="s">
        <v>77</v>
      </c>
      <c r="F90" s="10"/>
      <c r="G90" s="87">
        <f t="shared" ref="G90:I93" si="10">G91</f>
        <v>6487.2</v>
      </c>
      <c r="H90" s="87">
        <f t="shared" si="10"/>
        <v>6231</v>
      </c>
      <c r="I90" s="87">
        <f t="shared" si="10"/>
        <v>6231</v>
      </c>
    </row>
    <row r="91" spans="1:10" ht="31.5" customHeight="1" x14ac:dyDescent="0.25">
      <c r="A91" s="9" t="s">
        <v>239</v>
      </c>
      <c r="B91" s="13" t="s">
        <v>84</v>
      </c>
      <c r="C91" s="10" t="s">
        <v>1</v>
      </c>
      <c r="D91" s="10" t="s">
        <v>8</v>
      </c>
      <c r="E91" s="42" t="s">
        <v>172</v>
      </c>
      <c r="F91" s="10"/>
      <c r="G91" s="88">
        <f t="shared" si="10"/>
        <v>6487.2</v>
      </c>
      <c r="H91" s="88">
        <f t="shared" si="10"/>
        <v>6231</v>
      </c>
      <c r="I91" s="88">
        <f t="shared" si="10"/>
        <v>6231</v>
      </c>
    </row>
    <row r="92" spans="1:10" ht="42.75" customHeight="1" x14ac:dyDescent="0.25">
      <c r="A92" s="9" t="s">
        <v>240</v>
      </c>
      <c r="B92" s="13" t="s">
        <v>84</v>
      </c>
      <c r="C92" s="10" t="s">
        <v>1</v>
      </c>
      <c r="D92" s="10" t="s">
        <v>8</v>
      </c>
      <c r="E92" s="42" t="s">
        <v>171</v>
      </c>
      <c r="F92" s="10"/>
      <c r="G92" s="88">
        <f t="shared" si="10"/>
        <v>6487.2</v>
      </c>
      <c r="H92" s="88">
        <f t="shared" si="10"/>
        <v>6231</v>
      </c>
      <c r="I92" s="88">
        <f t="shared" si="10"/>
        <v>6231</v>
      </c>
    </row>
    <row r="93" spans="1:10" ht="42.75" customHeight="1" x14ac:dyDescent="0.25">
      <c r="A93" s="9" t="s">
        <v>39</v>
      </c>
      <c r="B93" s="13" t="s">
        <v>84</v>
      </c>
      <c r="C93" s="10" t="s">
        <v>1</v>
      </c>
      <c r="D93" s="10" t="s">
        <v>8</v>
      </c>
      <c r="E93" s="42" t="s">
        <v>170</v>
      </c>
      <c r="F93" s="10"/>
      <c r="G93" s="88">
        <f t="shared" si="10"/>
        <v>6487.2</v>
      </c>
      <c r="H93" s="88">
        <f t="shared" si="10"/>
        <v>6231</v>
      </c>
      <c r="I93" s="88">
        <f t="shared" si="10"/>
        <v>6231</v>
      </c>
    </row>
    <row r="94" spans="1:10" ht="33.75" customHeight="1" x14ac:dyDescent="0.25">
      <c r="A94" s="9" t="s">
        <v>394</v>
      </c>
      <c r="B94" s="13" t="s">
        <v>84</v>
      </c>
      <c r="C94" s="10" t="s">
        <v>1</v>
      </c>
      <c r="D94" s="10" t="s">
        <v>8</v>
      </c>
      <c r="E94" s="42" t="s">
        <v>170</v>
      </c>
      <c r="F94" s="10" t="s">
        <v>386</v>
      </c>
      <c r="G94" s="88">
        <v>6487.2</v>
      </c>
      <c r="H94" s="88">
        <v>6231</v>
      </c>
      <c r="I94" s="88">
        <v>6231</v>
      </c>
    </row>
    <row r="95" spans="1:10" ht="85.5" customHeight="1" x14ac:dyDescent="0.25">
      <c r="A95" s="45" t="s">
        <v>371</v>
      </c>
      <c r="B95" s="13" t="s">
        <v>84</v>
      </c>
      <c r="C95" s="10" t="s">
        <v>1</v>
      </c>
      <c r="D95" s="10" t="s">
        <v>8</v>
      </c>
      <c r="E95" s="52" t="s">
        <v>206</v>
      </c>
      <c r="F95" s="10"/>
      <c r="G95" s="87">
        <f t="shared" ref="G95:I98" si="11">G96</f>
        <v>1750</v>
      </c>
      <c r="H95" s="87">
        <f t="shared" si="11"/>
        <v>950</v>
      </c>
      <c r="I95" s="87">
        <f t="shared" si="11"/>
        <v>950</v>
      </c>
    </row>
    <row r="96" spans="1:10" ht="27" customHeight="1" x14ac:dyDescent="0.25">
      <c r="A96" s="9" t="s">
        <v>239</v>
      </c>
      <c r="B96" s="13" t="s">
        <v>84</v>
      </c>
      <c r="C96" s="10" t="s">
        <v>1</v>
      </c>
      <c r="D96" s="10" t="s">
        <v>8</v>
      </c>
      <c r="E96" s="52" t="s">
        <v>207</v>
      </c>
      <c r="F96" s="10"/>
      <c r="G96" s="88">
        <f t="shared" si="11"/>
        <v>1750</v>
      </c>
      <c r="H96" s="88">
        <f t="shared" si="11"/>
        <v>950</v>
      </c>
      <c r="I96" s="88">
        <f t="shared" si="11"/>
        <v>950</v>
      </c>
    </row>
    <row r="97" spans="1:9" ht="196.5" customHeight="1" x14ac:dyDescent="0.25">
      <c r="A97" s="58" t="s">
        <v>298</v>
      </c>
      <c r="B97" s="13" t="s">
        <v>84</v>
      </c>
      <c r="C97" s="10" t="s">
        <v>1</v>
      </c>
      <c r="D97" s="10" t="s">
        <v>8</v>
      </c>
      <c r="E97" s="52" t="s">
        <v>358</v>
      </c>
      <c r="F97" s="10"/>
      <c r="G97" s="88">
        <f t="shared" si="11"/>
        <v>1750</v>
      </c>
      <c r="H97" s="88">
        <f t="shared" si="11"/>
        <v>950</v>
      </c>
      <c r="I97" s="88">
        <f t="shared" si="11"/>
        <v>950</v>
      </c>
    </row>
    <row r="98" spans="1:9" ht="67.5" customHeight="1" x14ac:dyDescent="0.25">
      <c r="A98" s="9" t="s">
        <v>299</v>
      </c>
      <c r="B98" s="13" t="s">
        <v>84</v>
      </c>
      <c r="C98" s="10" t="s">
        <v>1</v>
      </c>
      <c r="D98" s="10" t="s">
        <v>8</v>
      </c>
      <c r="E98" s="52" t="s">
        <v>359</v>
      </c>
      <c r="F98" s="10"/>
      <c r="G98" s="88">
        <f t="shared" si="11"/>
        <v>1750</v>
      </c>
      <c r="H98" s="88">
        <f t="shared" si="11"/>
        <v>950</v>
      </c>
      <c r="I98" s="88">
        <f t="shared" si="11"/>
        <v>950</v>
      </c>
    </row>
    <row r="99" spans="1:9" ht="32.25" customHeight="1" x14ac:dyDescent="0.25">
      <c r="A99" s="9" t="s">
        <v>394</v>
      </c>
      <c r="B99" s="13" t="s">
        <v>84</v>
      </c>
      <c r="C99" s="10" t="s">
        <v>1</v>
      </c>
      <c r="D99" s="10" t="s">
        <v>8</v>
      </c>
      <c r="E99" s="52" t="s">
        <v>359</v>
      </c>
      <c r="F99" s="10" t="s">
        <v>386</v>
      </c>
      <c r="G99" s="88">
        <v>1750</v>
      </c>
      <c r="H99" s="88">
        <v>950</v>
      </c>
      <c r="I99" s="88">
        <v>950</v>
      </c>
    </row>
    <row r="100" spans="1:9" ht="20.25" customHeight="1" x14ac:dyDescent="0.25">
      <c r="A100" s="11" t="s">
        <v>40</v>
      </c>
      <c r="B100" s="13" t="s">
        <v>84</v>
      </c>
      <c r="C100" s="10" t="s">
        <v>10</v>
      </c>
      <c r="D100" s="10" t="s">
        <v>2</v>
      </c>
      <c r="E100" s="42" t="s">
        <v>35</v>
      </c>
      <c r="F100" s="10"/>
      <c r="G100" s="87">
        <f>G102</f>
        <v>1132</v>
      </c>
      <c r="H100" s="87">
        <f t="shared" ref="H100:I103" si="12">H101</f>
        <v>1258.5</v>
      </c>
      <c r="I100" s="87">
        <f t="shared" si="12"/>
        <v>1592.8</v>
      </c>
    </row>
    <row r="101" spans="1:9" ht="22.5" customHeight="1" x14ac:dyDescent="0.25">
      <c r="A101" s="34" t="s">
        <v>41</v>
      </c>
      <c r="B101" s="13" t="s">
        <v>84</v>
      </c>
      <c r="C101" s="10" t="s">
        <v>10</v>
      </c>
      <c r="D101" s="10" t="s">
        <v>4</v>
      </c>
      <c r="E101" s="42"/>
      <c r="F101" s="10"/>
      <c r="G101" s="88">
        <f>G100</f>
        <v>1132</v>
      </c>
      <c r="H101" s="88">
        <f t="shared" si="12"/>
        <v>1258.5</v>
      </c>
      <c r="I101" s="88">
        <f t="shared" si="12"/>
        <v>1592.8</v>
      </c>
    </row>
    <row r="102" spans="1:9" ht="39" customHeight="1" x14ac:dyDescent="0.25">
      <c r="A102" s="9" t="str">
        <f>A71</f>
        <v xml:space="preserve">Непрограммные расходы  ОМСУ Куйвозовского сельского поселения и представительного органа </v>
      </c>
      <c r="B102" s="13" t="s">
        <v>84</v>
      </c>
      <c r="C102" s="10" t="s">
        <v>10</v>
      </c>
      <c r="D102" s="10" t="s">
        <v>4</v>
      </c>
      <c r="E102" s="42" t="s">
        <v>76</v>
      </c>
      <c r="F102" s="10"/>
      <c r="G102" s="88">
        <f>G103</f>
        <v>1132</v>
      </c>
      <c r="H102" s="88">
        <f t="shared" si="12"/>
        <v>1258.5</v>
      </c>
      <c r="I102" s="88">
        <f t="shared" si="12"/>
        <v>1592.8</v>
      </c>
    </row>
    <row r="103" spans="1:9" ht="55.5" customHeight="1" x14ac:dyDescent="0.25">
      <c r="A103" s="45" t="s">
        <v>315</v>
      </c>
      <c r="B103" s="13" t="s">
        <v>84</v>
      </c>
      <c r="C103" s="10" t="s">
        <v>10</v>
      </c>
      <c r="D103" s="10" t="s">
        <v>4</v>
      </c>
      <c r="E103" s="42" t="s">
        <v>173</v>
      </c>
      <c r="F103" s="10"/>
      <c r="G103" s="88">
        <f>G104</f>
        <v>1132</v>
      </c>
      <c r="H103" s="88">
        <f t="shared" si="12"/>
        <v>1258.5</v>
      </c>
      <c r="I103" s="88">
        <f t="shared" si="12"/>
        <v>1592.8</v>
      </c>
    </row>
    <row r="104" spans="1:9" ht="36" customHeight="1" x14ac:dyDescent="0.25">
      <c r="A104" s="9" t="s">
        <v>175</v>
      </c>
      <c r="B104" s="13" t="s">
        <v>84</v>
      </c>
      <c r="C104" s="10" t="s">
        <v>10</v>
      </c>
      <c r="D104" s="10" t="s">
        <v>4</v>
      </c>
      <c r="E104" s="42" t="s">
        <v>174</v>
      </c>
      <c r="F104" s="10"/>
      <c r="G104" s="88">
        <f>G105+G108</f>
        <v>1132</v>
      </c>
      <c r="H104" s="88">
        <f>H105+H108</f>
        <v>1258.5</v>
      </c>
      <c r="I104" s="88">
        <f>I106+I108</f>
        <v>1592.8</v>
      </c>
    </row>
    <row r="105" spans="1:9" ht="36" customHeight="1" x14ac:dyDescent="0.25">
      <c r="A105" s="9" t="s">
        <v>42</v>
      </c>
      <c r="B105" s="13" t="s">
        <v>84</v>
      </c>
      <c r="C105" s="10" t="s">
        <v>10</v>
      </c>
      <c r="D105" s="10" t="s">
        <v>4</v>
      </c>
      <c r="E105" s="42" t="s">
        <v>176</v>
      </c>
      <c r="F105" s="10"/>
      <c r="G105" s="88">
        <f>G106+G107</f>
        <v>1107</v>
      </c>
      <c r="H105" s="88">
        <f>H106</f>
        <v>1233.5</v>
      </c>
      <c r="I105" s="88">
        <f>I106</f>
        <v>1537.8</v>
      </c>
    </row>
    <row r="106" spans="1:9" ht="64.5" customHeight="1" x14ac:dyDescent="0.25">
      <c r="A106" s="9" t="s">
        <v>393</v>
      </c>
      <c r="B106" s="13" t="s">
        <v>84</v>
      </c>
      <c r="C106" s="10" t="s">
        <v>10</v>
      </c>
      <c r="D106" s="10" t="s">
        <v>4</v>
      </c>
      <c r="E106" s="42" t="s">
        <v>176</v>
      </c>
      <c r="F106" s="10" t="s">
        <v>385</v>
      </c>
      <c r="G106" s="88">
        <v>1107</v>
      </c>
      <c r="H106" s="88">
        <v>1233.5</v>
      </c>
      <c r="I106" s="88">
        <v>1537.8</v>
      </c>
    </row>
    <row r="107" spans="1:9" ht="1.5" hidden="1" customHeight="1" x14ac:dyDescent="0.25">
      <c r="A107" s="9" t="str">
        <f>A48</f>
        <v>Закупка товаров, работ и услуг для обеспечения государственных (муниципальных) нужд</v>
      </c>
      <c r="B107" s="13" t="s">
        <v>84</v>
      </c>
      <c r="C107" s="10" t="s">
        <v>10</v>
      </c>
      <c r="D107" s="10" t="s">
        <v>4</v>
      </c>
      <c r="E107" s="42" t="s">
        <v>117</v>
      </c>
      <c r="F107" s="10" t="s">
        <v>67</v>
      </c>
      <c r="G107" s="88">
        <v>0</v>
      </c>
      <c r="H107" s="88">
        <v>0</v>
      </c>
      <c r="I107" s="88">
        <v>0</v>
      </c>
    </row>
    <row r="108" spans="1:9" ht="35.25" customHeight="1" x14ac:dyDescent="0.25">
      <c r="A108" s="9" t="s">
        <v>394</v>
      </c>
      <c r="B108" s="13" t="s">
        <v>84</v>
      </c>
      <c r="C108" s="10" t="s">
        <v>10</v>
      </c>
      <c r="D108" s="10" t="s">
        <v>4</v>
      </c>
      <c r="E108" s="42" t="s">
        <v>176</v>
      </c>
      <c r="F108" s="10" t="s">
        <v>386</v>
      </c>
      <c r="G108" s="88">
        <v>25</v>
      </c>
      <c r="H108" s="88">
        <v>25</v>
      </c>
      <c r="I108" s="88">
        <v>55</v>
      </c>
    </row>
    <row r="109" spans="1:9" ht="45" customHeight="1" x14ac:dyDescent="0.25">
      <c r="A109" s="35" t="s">
        <v>20</v>
      </c>
      <c r="B109" s="13" t="s">
        <v>84</v>
      </c>
      <c r="C109" s="10" t="s">
        <v>4</v>
      </c>
      <c r="D109" s="10" t="s">
        <v>2</v>
      </c>
      <c r="E109" s="42"/>
      <c r="F109" s="10"/>
      <c r="G109" s="87">
        <f>G110+G125+G129</f>
        <v>8347.1</v>
      </c>
      <c r="H109" s="87">
        <f>H110+H125+H129</f>
        <v>9547.1</v>
      </c>
      <c r="I109" s="87">
        <f>I110+I125+I129</f>
        <v>9547.1</v>
      </c>
    </row>
    <row r="110" spans="1:9" ht="30.75" customHeight="1" x14ac:dyDescent="0.25">
      <c r="A110" s="36" t="s">
        <v>196</v>
      </c>
      <c r="B110" s="13" t="s">
        <v>84</v>
      </c>
      <c r="C110" s="10" t="s">
        <v>4</v>
      </c>
      <c r="D110" s="10" t="s">
        <v>11</v>
      </c>
      <c r="E110" s="42"/>
      <c r="F110" s="10"/>
      <c r="G110" s="87">
        <f>G112</f>
        <v>5170</v>
      </c>
      <c r="H110" s="87">
        <f>H112</f>
        <v>6370</v>
      </c>
      <c r="I110" s="87">
        <f>I112</f>
        <v>6370</v>
      </c>
    </row>
    <row r="111" spans="1:9" ht="48.6" customHeight="1" x14ac:dyDescent="0.25">
      <c r="A111" s="9" t="s">
        <v>369</v>
      </c>
      <c r="B111" s="13" t="s">
        <v>84</v>
      </c>
      <c r="C111" s="10" t="s">
        <v>4</v>
      </c>
      <c r="D111" s="10" t="s">
        <v>2</v>
      </c>
      <c r="E111" s="42" t="s">
        <v>125</v>
      </c>
      <c r="F111" s="10"/>
      <c r="G111" s="87">
        <f>G112+G116+G119+G122+G125</f>
        <v>8340</v>
      </c>
      <c r="H111" s="87">
        <f>H112+H116+H119+H122+H125</f>
        <v>9540</v>
      </c>
      <c r="I111" s="87">
        <f>I112+I116+I119+I122+I125</f>
        <v>9540</v>
      </c>
    </row>
    <row r="112" spans="1:9" ht="26.25" customHeight="1" x14ac:dyDescent="0.25">
      <c r="A112" s="33" t="s">
        <v>241</v>
      </c>
      <c r="B112" s="13" t="s">
        <v>84</v>
      </c>
      <c r="C112" s="10" t="s">
        <v>4</v>
      </c>
      <c r="D112" s="10" t="s">
        <v>11</v>
      </c>
      <c r="E112" s="42" t="s">
        <v>178</v>
      </c>
      <c r="F112" s="10"/>
      <c r="G112" s="87">
        <f>G113</f>
        <v>5170</v>
      </c>
      <c r="H112" s="87">
        <f>H113</f>
        <v>6370</v>
      </c>
      <c r="I112" s="87">
        <f>I113</f>
        <v>6370</v>
      </c>
    </row>
    <row r="113" spans="1:9" ht="75.75" customHeight="1" x14ac:dyDescent="0.25">
      <c r="A113" s="46" t="s">
        <v>258</v>
      </c>
      <c r="B113" s="13" t="s">
        <v>84</v>
      </c>
      <c r="C113" s="10" t="s">
        <v>4</v>
      </c>
      <c r="D113" s="10" t="s">
        <v>11</v>
      </c>
      <c r="E113" s="42" t="s">
        <v>179</v>
      </c>
      <c r="F113" s="10"/>
      <c r="G113" s="88">
        <f>G115</f>
        <v>5170</v>
      </c>
      <c r="H113" s="88">
        <f>H114</f>
        <v>6370</v>
      </c>
      <c r="I113" s="88">
        <f>I115</f>
        <v>6370</v>
      </c>
    </row>
    <row r="114" spans="1:9" ht="53.25" customHeight="1" x14ac:dyDescent="0.25">
      <c r="A114" s="33" t="s">
        <v>259</v>
      </c>
      <c r="B114" s="13" t="s">
        <v>84</v>
      </c>
      <c r="C114" s="10" t="s">
        <v>4</v>
      </c>
      <c r="D114" s="10" t="s">
        <v>11</v>
      </c>
      <c r="E114" s="42" t="s">
        <v>180</v>
      </c>
      <c r="F114" s="10"/>
      <c r="G114" s="88">
        <f>G115</f>
        <v>5170</v>
      </c>
      <c r="H114" s="88">
        <f>H115</f>
        <v>6370</v>
      </c>
      <c r="I114" s="88">
        <f>I115</f>
        <v>6370</v>
      </c>
    </row>
    <row r="115" spans="1:9" ht="36.75" customHeight="1" x14ac:dyDescent="0.25">
      <c r="A115" s="9" t="s">
        <v>394</v>
      </c>
      <c r="B115" s="21" t="s">
        <v>84</v>
      </c>
      <c r="C115" s="10" t="s">
        <v>4</v>
      </c>
      <c r="D115" s="10" t="s">
        <v>11</v>
      </c>
      <c r="E115" s="42" t="s">
        <v>180</v>
      </c>
      <c r="F115" s="10" t="s">
        <v>386</v>
      </c>
      <c r="G115" s="88">
        <v>5170</v>
      </c>
      <c r="H115" s="88">
        <v>6370</v>
      </c>
      <c r="I115" s="88">
        <v>6370</v>
      </c>
    </row>
    <row r="116" spans="1:9" ht="67.5" hidden="1" customHeight="1" x14ac:dyDescent="0.25">
      <c r="A116" s="33" t="s">
        <v>124</v>
      </c>
      <c r="B116" s="21" t="s">
        <v>84</v>
      </c>
      <c r="C116" s="10" t="s">
        <v>4</v>
      </c>
      <c r="D116" s="10" t="s">
        <v>11</v>
      </c>
      <c r="E116" s="42" t="s">
        <v>97</v>
      </c>
      <c r="F116" s="10"/>
      <c r="G116" s="87">
        <v>0</v>
      </c>
      <c r="H116" s="87">
        <v>0</v>
      </c>
      <c r="I116" s="87">
        <v>0</v>
      </c>
    </row>
    <row r="117" spans="1:9" ht="68.25" hidden="1" customHeight="1" x14ac:dyDescent="0.25">
      <c r="A117" s="33" t="s">
        <v>102</v>
      </c>
      <c r="B117" s="21" t="s">
        <v>84</v>
      </c>
      <c r="C117" s="10" t="s">
        <v>4</v>
      </c>
      <c r="D117" s="10" t="s">
        <v>11</v>
      </c>
      <c r="E117" s="42" t="s">
        <v>97</v>
      </c>
      <c r="F117" s="10"/>
      <c r="G117" s="88">
        <v>0</v>
      </c>
      <c r="H117" s="88">
        <v>0</v>
      </c>
      <c r="I117" s="88">
        <v>0</v>
      </c>
    </row>
    <row r="118" spans="1:9" ht="39.75" hidden="1" customHeight="1" x14ac:dyDescent="0.25">
      <c r="A118" s="9" t="s">
        <v>72</v>
      </c>
      <c r="B118" s="21" t="s">
        <v>84</v>
      </c>
      <c r="C118" s="10" t="s">
        <v>4</v>
      </c>
      <c r="D118" s="10" t="s">
        <v>11</v>
      </c>
      <c r="E118" s="42" t="s">
        <v>97</v>
      </c>
      <c r="F118" s="10" t="s">
        <v>67</v>
      </c>
      <c r="G118" s="88">
        <v>0</v>
      </c>
      <c r="H118" s="88">
        <v>0</v>
      </c>
      <c r="I118" s="88">
        <v>0</v>
      </c>
    </row>
    <row r="119" spans="1:9" ht="91.5" hidden="1" customHeight="1" x14ac:dyDescent="0.25">
      <c r="A119" s="33" t="s">
        <v>123</v>
      </c>
      <c r="B119" s="21" t="s">
        <v>84</v>
      </c>
      <c r="C119" s="10" t="s">
        <v>4</v>
      </c>
      <c r="D119" s="10" t="s">
        <v>11</v>
      </c>
      <c r="E119" s="42" t="s">
        <v>98</v>
      </c>
      <c r="F119" s="10"/>
      <c r="G119" s="87">
        <f t="shared" ref="G119:I120" si="13">G120</f>
        <v>0</v>
      </c>
      <c r="H119" s="87">
        <f t="shared" si="13"/>
        <v>0</v>
      </c>
      <c r="I119" s="87">
        <f t="shared" si="13"/>
        <v>0</v>
      </c>
    </row>
    <row r="120" spans="1:9" ht="62.25" hidden="1" customHeight="1" x14ac:dyDescent="0.25">
      <c r="A120" s="33" t="s">
        <v>99</v>
      </c>
      <c r="B120" s="21" t="s">
        <v>84</v>
      </c>
      <c r="C120" s="10" t="s">
        <v>4</v>
      </c>
      <c r="D120" s="10" t="s">
        <v>11</v>
      </c>
      <c r="E120" s="42" t="s">
        <v>98</v>
      </c>
      <c r="F120" s="10"/>
      <c r="G120" s="88">
        <f t="shared" si="13"/>
        <v>0</v>
      </c>
      <c r="H120" s="88">
        <f t="shared" si="13"/>
        <v>0</v>
      </c>
      <c r="I120" s="88">
        <f t="shared" si="13"/>
        <v>0</v>
      </c>
    </row>
    <row r="121" spans="1:9" ht="37.5" hidden="1" customHeight="1" x14ac:dyDescent="0.25">
      <c r="A121" s="9" t="s">
        <v>72</v>
      </c>
      <c r="B121" s="21" t="s">
        <v>84</v>
      </c>
      <c r="C121" s="10" t="s">
        <v>4</v>
      </c>
      <c r="D121" s="10" t="s">
        <v>11</v>
      </c>
      <c r="E121" s="42" t="s">
        <v>98</v>
      </c>
      <c r="F121" s="10" t="s">
        <v>67</v>
      </c>
      <c r="G121" s="88">
        <v>0</v>
      </c>
      <c r="H121" s="88">
        <v>0</v>
      </c>
      <c r="I121" s="88">
        <v>0</v>
      </c>
    </row>
    <row r="122" spans="1:9" ht="53.25" hidden="1" customHeight="1" x14ac:dyDescent="0.25">
      <c r="A122" s="9" t="s">
        <v>122</v>
      </c>
      <c r="B122" s="21" t="s">
        <v>84</v>
      </c>
      <c r="C122" s="10" t="s">
        <v>4</v>
      </c>
      <c r="D122" s="10" t="s">
        <v>11</v>
      </c>
      <c r="E122" s="42" t="s">
        <v>100</v>
      </c>
      <c r="F122" s="10"/>
      <c r="G122" s="87">
        <f t="shared" ref="G122:I123" si="14">G123</f>
        <v>0</v>
      </c>
      <c r="H122" s="87">
        <f t="shared" si="14"/>
        <v>0</v>
      </c>
      <c r="I122" s="87">
        <f t="shared" si="14"/>
        <v>0</v>
      </c>
    </row>
    <row r="123" spans="1:9" ht="36.75" hidden="1" customHeight="1" x14ac:dyDescent="0.25">
      <c r="A123" s="9" t="s">
        <v>101</v>
      </c>
      <c r="B123" s="21" t="s">
        <v>84</v>
      </c>
      <c r="C123" s="10" t="s">
        <v>4</v>
      </c>
      <c r="D123" s="10" t="s">
        <v>11</v>
      </c>
      <c r="E123" s="42" t="s">
        <v>100</v>
      </c>
      <c r="F123" s="10"/>
      <c r="G123" s="88">
        <f t="shared" si="14"/>
        <v>0</v>
      </c>
      <c r="H123" s="88">
        <f t="shared" si="14"/>
        <v>0</v>
      </c>
      <c r="I123" s="88">
        <f t="shared" si="14"/>
        <v>0</v>
      </c>
    </row>
    <row r="124" spans="1:9" ht="37.5" hidden="1" customHeight="1" x14ac:dyDescent="0.25">
      <c r="A124" s="9" t="s">
        <v>72</v>
      </c>
      <c r="B124" s="21" t="s">
        <v>84</v>
      </c>
      <c r="C124" s="10" t="s">
        <v>4</v>
      </c>
      <c r="D124" s="10" t="s">
        <v>11</v>
      </c>
      <c r="E124" s="42" t="s">
        <v>100</v>
      </c>
      <c r="F124" s="10" t="s">
        <v>67</v>
      </c>
      <c r="G124" s="88">
        <v>0</v>
      </c>
      <c r="H124" s="88">
        <v>0</v>
      </c>
      <c r="I124" s="88">
        <v>0</v>
      </c>
    </row>
    <row r="125" spans="1:9" ht="81.75" customHeight="1" x14ac:dyDescent="0.25">
      <c r="A125" s="40" t="s">
        <v>177</v>
      </c>
      <c r="B125" s="13" t="s">
        <v>84</v>
      </c>
      <c r="C125" s="10" t="s">
        <v>4</v>
      </c>
      <c r="D125" s="10" t="s">
        <v>14</v>
      </c>
      <c r="E125" s="42"/>
      <c r="F125" s="10"/>
      <c r="G125" s="87">
        <f>G128</f>
        <v>3170</v>
      </c>
      <c r="H125" s="87">
        <f t="shared" ref="H125:I127" si="15">H126</f>
        <v>3170</v>
      </c>
      <c r="I125" s="87">
        <f t="shared" si="15"/>
        <v>3170</v>
      </c>
    </row>
    <row r="126" spans="1:9" ht="39" customHeight="1" x14ac:dyDescent="0.25">
      <c r="A126" s="46" t="s">
        <v>268</v>
      </c>
      <c r="B126" s="13" t="s">
        <v>84</v>
      </c>
      <c r="C126" s="10" t="s">
        <v>4</v>
      </c>
      <c r="D126" s="10" t="s">
        <v>14</v>
      </c>
      <c r="E126" s="42" t="s">
        <v>181</v>
      </c>
      <c r="F126" s="10"/>
      <c r="G126" s="88">
        <f>G128</f>
        <v>3170</v>
      </c>
      <c r="H126" s="88">
        <f t="shared" si="15"/>
        <v>3170</v>
      </c>
      <c r="I126" s="88">
        <f t="shared" si="15"/>
        <v>3170</v>
      </c>
    </row>
    <row r="127" spans="1:9" ht="37.5" customHeight="1" x14ac:dyDescent="0.25">
      <c r="A127" s="25" t="s">
        <v>316</v>
      </c>
      <c r="B127" s="13" t="s">
        <v>84</v>
      </c>
      <c r="C127" s="10" t="s">
        <v>4</v>
      </c>
      <c r="D127" s="10" t="s">
        <v>14</v>
      </c>
      <c r="E127" s="42" t="s">
        <v>182</v>
      </c>
      <c r="F127" s="10"/>
      <c r="G127" s="88">
        <f>G128</f>
        <v>3170</v>
      </c>
      <c r="H127" s="88">
        <f t="shared" si="15"/>
        <v>3170</v>
      </c>
      <c r="I127" s="88">
        <f t="shared" si="15"/>
        <v>3170</v>
      </c>
    </row>
    <row r="128" spans="1:9" ht="38.25" customHeight="1" x14ac:dyDescent="0.25">
      <c r="A128" s="9" t="s">
        <v>394</v>
      </c>
      <c r="B128" s="13" t="s">
        <v>84</v>
      </c>
      <c r="C128" s="10" t="s">
        <v>4</v>
      </c>
      <c r="D128" s="10" t="s">
        <v>14</v>
      </c>
      <c r="E128" s="42" t="s">
        <v>182</v>
      </c>
      <c r="F128" s="10" t="s">
        <v>386</v>
      </c>
      <c r="G128" s="88">
        <v>3170</v>
      </c>
      <c r="H128" s="88">
        <v>3170</v>
      </c>
      <c r="I128" s="88">
        <v>3170</v>
      </c>
    </row>
    <row r="129" spans="1:9" ht="54.75" customHeight="1" x14ac:dyDescent="0.25">
      <c r="A129" s="11" t="s">
        <v>112</v>
      </c>
      <c r="B129" s="21" t="s">
        <v>84</v>
      </c>
      <c r="C129" s="10" t="s">
        <v>4</v>
      </c>
      <c r="D129" s="10" t="s">
        <v>111</v>
      </c>
      <c r="E129" s="42"/>
      <c r="F129" s="10"/>
      <c r="G129" s="87">
        <f>G133</f>
        <v>7.1</v>
      </c>
      <c r="H129" s="87">
        <f>H133</f>
        <v>7.1</v>
      </c>
      <c r="I129" s="87">
        <f>I133</f>
        <v>7.1</v>
      </c>
    </row>
    <row r="130" spans="1:9" ht="39" customHeight="1" x14ac:dyDescent="0.25">
      <c r="A130" s="9" t="s">
        <v>309</v>
      </c>
      <c r="B130" s="21" t="s">
        <v>84</v>
      </c>
      <c r="C130" s="10" t="s">
        <v>4</v>
      </c>
      <c r="D130" s="10" t="s">
        <v>111</v>
      </c>
      <c r="E130" s="42" t="s">
        <v>76</v>
      </c>
      <c r="F130" s="10"/>
      <c r="G130" s="88">
        <f t="shared" ref="G130:I132" si="16">G131</f>
        <v>7.1</v>
      </c>
      <c r="H130" s="88">
        <f t="shared" si="16"/>
        <v>7.1</v>
      </c>
      <c r="I130" s="88">
        <f t="shared" si="16"/>
        <v>7.1</v>
      </c>
    </row>
    <row r="131" spans="1:9" ht="45.75" customHeight="1" x14ac:dyDescent="0.25">
      <c r="A131" s="45" t="s">
        <v>317</v>
      </c>
      <c r="B131" s="21" t="s">
        <v>84</v>
      </c>
      <c r="C131" s="10" t="s">
        <v>4</v>
      </c>
      <c r="D131" s="10" t="s">
        <v>111</v>
      </c>
      <c r="E131" s="42" t="s">
        <v>184</v>
      </c>
      <c r="F131" s="10"/>
      <c r="G131" s="88">
        <f t="shared" si="16"/>
        <v>7.1</v>
      </c>
      <c r="H131" s="88">
        <f t="shared" si="16"/>
        <v>7.1</v>
      </c>
      <c r="I131" s="88">
        <f t="shared" si="16"/>
        <v>7.1</v>
      </c>
    </row>
    <row r="132" spans="1:9" ht="38.25" customHeight="1" x14ac:dyDescent="0.25">
      <c r="A132" s="9" t="s">
        <v>254</v>
      </c>
      <c r="B132" s="21" t="s">
        <v>84</v>
      </c>
      <c r="C132" s="10" t="s">
        <v>4</v>
      </c>
      <c r="D132" s="10" t="s">
        <v>111</v>
      </c>
      <c r="E132" s="42" t="s">
        <v>185</v>
      </c>
      <c r="F132" s="10"/>
      <c r="G132" s="88">
        <f t="shared" si="16"/>
        <v>7.1</v>
      </c>
      <c r="H132" s="88">
        <f t="shared" si="16"/>
        <v>7.1</v>
      </c>
      <c r="I132" s="88">
        <f t="shared" si="16"/>
        <v>7.1</v>
      </c>
    </row>
    <row r="133" spans="1:9" ht="48.6" customHeight="1" x14ac:dyDescent="0.25">
      <c r="A133" s="9" t="s">
        <v>318</v>
      </c>
      <c r="B133" s="21" t="s">
        <v>84</v>
      </c>
      <c r="C133" s="10" t="s">
        <v>4</v>
      </c>
      <c r="D133" s="10" t="s">
        <v>111</v>
      </c>
      <c r="E133" s="42" t="s">
        <v>183</v>
      </c>
      <c r="F133" s="10"/>
      <c r="G133" s="88">
        <f>G134</f>
        <v>7.1</v>
      </c>
      <c r="H133" s="88">
        <f>H134</f>
        <v>7.1</v>
      </c>
      <c r="I133" s="88">
        <f>I134</f>
        <v>7.1</v>
      </c>
    </row>
    <row r="134" spans="1:9" ht="40.5" customHeight="1" x14ac:dyDescent="0.25">
      <c r="A134" s="9" t="s">
        <v>394</v>
      </c>
      <c r="B134" s="21" t="s">
        <v>84</v>
      </c>
      <c r="C134" s="10" t="s">
        <v>4</v>
      </c>
      <c r="D134" s="10" t="s">
        <v>111</v>
      </c>
      <c r="E134" s="42" t="s">
        <v>183</v>
      </c>
      <c r="F134" s="10" t="s">
        <v>386</v>
      </c>
      <c r="G134" s="88">
        <v>7.1</v>
      </c>
      <c r="H134" s="88">
        <v>7.1</v>
      </c>
      <c r="I134" s="88">
        <v>7.1</v>
      </c>
    </row>
    <row r="135" spans="1:9" ht="21" customHeight="1" x14ac:dyDescent="0.25">
      <c r="A135" s="11" t="s">
        <v>69</v>
      </c>
      <c r="B135" s="21" t="s">
        <v>84</v>
      </c>
      <c r="C135" s="10" t="s">
        <v>12</v>
      </c>
      <c r="D135" s="10" t="s">
        <v>2</v>
      </c>
      <c r="E135" s="42"/>
      <c r="F135" s="10"/>
      <c r="G135" s="87">
        <f>G136+G184</f>
        <v>128385.1</v>
      </c>
      <c r="H135" s="87">
        <f>H136+H184</f>
        <v>45587.9</v>
      </c>
      <c r="I135" s="87">
        <f>I136+I184</f>
        <v>57670.5</v>
      </c>
    </row>
    <row r="136" spans="1:9" ht="24" customHeight="1" x14ac:dyDescent="0.25">
      <c r="A136" s="32" t="s">
        <v>193</v>
      </c>
      <c r="B136" s="21" t="s">
        <v>84</v>
      </c>
      <c r="C136" s="10" t="s">
        <v>12</v>
      </c>
      <c r="D136" s="10" t="s">
        <v>11</v>
      </c>
      <c r="E136" s="42"/>
      <c r="F136" s="10"/>
      <c r="G136" s="87">
        <f>G137+G144</f>
        <v>121385.1</v>
      </c>
      <c r="H136" s="87">
        <f>H137+H144</f>
        <v>38307.9</v>
      </c>
      <c r="I136" s="87">
        <f>I137+I144</f>
        <v>50390.5</v>
      </c>
    </row>
    <row r="137" spans="1:9" ht="49.5" hidden="1" customHeight="1" x14ac:dyDescent="0.25">
      <c r="A137" s="9" t="s">
        <v>253</v>
      </c>
      <c r="B137" s="21" t="s">
        <v>84</v>
      </c>
      <c r="C137" s="10" t="s">
        <v>12</v>
      </c>
      <c r="D137" s="10" t="s">
        <v>11</v>
      </c>
      <c r="E137" s="42" t="s">
        <v>76</v>
      </c>
      <c r="F137" s="10"/>
      <c r="G137" s="87">
        <f>G138</f>
        <v>0</v>
      </c>
      <c r="H137" s="87">
        <f>H138</f>
        <v>0</v>
      </c>
      <c r="I137" s="87">
        <f>I138</f>
        <v>0</v>
      </c>
    </row>
    <row r="138" spans="1:9" ht="53.25" hidden="1" customHeight="1" x14ac:dyDescent="0.25">
      <c r="A138" s="45" t="s">
        <v>252</v>
      </c>
      <c r="B138" s="21" t="s">
        <v>84</v>
      </c>
      <c r="C138" s="10" t="s">
        <v>12</v>
      </c>
      <c r="D138" s="10" t="s">
        <v>11</v>
      </c>
      <c r="E138" s="42" t="s">
        <v>152</v>
      </c>
      <c r="F138" s="10"/>
      <c r="G138" s="87">
        <f>G139+G142</f>
        <v>0</v>
      </c>
      <c r="H138" s="87">
        <f>H139+H142</f>
        <v>0</v>
      </c>
      <c r="I138" s="87">
        <f>I139+I142</f>
        <v>0</v>
      </c>
    </row>
    <row r="139" spans="1:9" ht="48" hidden="1" customHeight="1" x14ac:dyDescent="0.25">
      <c r="A139" s="9" t="s">
        <v>7</v>
      </c>
      <c r="B139" s="21" t="s">
        <v>84</v>
      </c>
      <c r="C139" s="10" t="s">
        <v>12</v>
      </c>
      <c r="D139" s="10" t="s">
        <v>11</v>
      </c>
      <c r="E139" s="42" t="s">
        <v>154</v>
      </c>
      <c r="F139" s="10"/>
      <c r="G139" s="88">
        <f>G140+G175+G177</f>
        <v>0</v>
      </c>
      <c r="H139" s="88">
        <f>H140+H175+H177</f>
        <v>0</v>
      </c>
      <c r="I139" s="88">
        <f>I140+I175+I177</f>
        <v>0</v>
      </c>
    </row>
    <row r="140" spans="1:9" ht="54" hidden="1" customHeight="1" x14ac:dyDescent="0.25">
      <c r="A140" s="9" t="s">
        <v>48</v>
      </c>
      <c r="B140" s="21" t="s">
        <v>84</v>
      </c>
      <c r="C140" s="10" t="s">
        <v>12</v>
      </c>
      <c r="D140" s="10" t="s">
        <v>11</v>
      </c>
      <c r="E140" s="42" t="s">
        <v>187</v>
      </c>
      <c r="F140" s="10"/>
      <c r="G140" s="88">
        <f>G141</f>
        <v>0</v>
      </c>
      <c r="H140" s="88">
        <f>H141</f>
        <v>0</v>
      </c>
      <c r="I140" s="88">
        <f>I141</f>
        <v>0</v>
      </c>
    </row>
    <row r="141" spans="1:9" ht="34.5" hidden="1" customHeight="1" x14ac:dyDescent="0.25">
      <c r="A141" s="9" t="s">
        <v>260</v>
      </c>
      <c r="B141" s="21" t="s">
        <v>84</v>
      </c>
      <c r="C141" s="10" t="s">
        <v>12</v>
      </c>
      <c r="D141" s="10" t="s">
        <v>11</v>
      </c>
      <c r="E141" s="42" t="s">
        <v>187</v>
      </c>
      <c r="F141" s="10" t="s">
        <v>67</v>
      </c>
      <c r="G141" s="88">
        <v>0</v>
      </c>
      <c r="H141" s="88">
        <v>0</v>
      </c>
      <c r="I141" s="88">
        <v>0</v>
      </c>
    </row>
    <row r="142" spans="1:9" ht="51" hidden="1" customHeight="1" x14ac:dyDescent="0.25">
      <c r="A142" s="9" t="s">
        <v>189</v>
      </c>
      <c r="B142" s="21" t="s">
        <v>84</v>
      </c>
      <c r="C142" s="10" t="s">
        <v>12</v>
      </c>
      <c r="D142" s="10" t="s">
        <v>11</v>
      </c>
      <c r="E142" s="42" t="s">
        <v>188</v>
      </c>
      <c r="F142" s="10"/>
      <c r="G142" s="88">
        <f>G143</f>
        <v>0</v>
      </c>
      <c r="H142" s="88">
        <f>H143</f>
        <v>0</v>
      </c>
      <c r="I142" s="88">
        <f>I143</f>
        <v>0</v>
      </c>
    </row>
    <row r="143" spans="1:9" ht="34.5" hidden="1" customHeight="1" x14ac:dyDescent="0.25">
      <c r="A143" s="9" t="s">
        <v>260</v>
      </c>
      <c r="B143" s="21" t="s">
        <v>84</v>
      </c>
      <c r="C143" s="10" t="s">
        <v>12</v>
      </c>
      <c r="D143" s="10" t="s">
        <v>11</v>
      </c>
      <c r="E143" s="42" t="s">
        <v>188</v>
      </c>
      <c r="F143" s="10" t="s">
        <v>67</v>
      </c>
      <c r="G143" s="88">
        <v>0</v>
      </c>
      <c r="H143" s="88">
        <v>0</v>
      </c>
      <c r="I143" s="88">
        <v>0</v>
      </c>
    </row>
    <row r="144" spans="1:9" ht="34.5" customHeight="1" x14ac:dyDescent="0.25">
      <c r="A144" s="11" t="s">
        <v>191</v>
      </c>
      <c r="B144" s="21" t="s">
        <v>84</v>
      </c>
      <c r="C144" s="10" t="s">
        <v>12</v>
      </c>
      <c r="D144" s="10" t="s">
        <v>11</v>
      </c>
      <c r="E144" s="42" t="s">
        <v>190</v>
      </c>
      <c r="F144" s="10"/>
      <c r="G144" s="87">
        <f>G145+G168</f>
        <v>121385.1</v>
      </c>
      <c r="H144" s="87">
        <f>H145+H168</f>
        <v>38307.9</v>
      </c>
      <c r="I144" s="87">
        <f>I145+I168</f>
        <v>50390.5</v>
      </c>
    </row>
    <row r="145" spans="1:9" ht="82.5" customHeight="1" x14ac:dyDescent="0.25">
      <c r="A145" s="60" t="s">
        <v>312</v>
      </c>
      <c r="B145" s="21" t="s">
        <v>84</v>
      </c>
      <c r="C145" s="10" t="s">
        <v>12</v>
      </c>
      <c r="D145" s="10" t="s">
        <v>11</v>
      </c>
      <c r="E145" s="42" t="s">
        <v>133</v>
      </c>
      <c r="F145" s="10"/>
      <c r="G145" s="87">
        <f>G146+G162</f>
        <v>118835.1</v>
      </c>
      <c r="H145" s="87">
        <f>H146+H162</f>
        <v>35757.9</v>
      </c>
      <c r="I145" s="87">
        <f>I146+I162</f>
        <v>47840.5</v>
      </c>
    </row>
    <row r="146" spans="1:9" ht="24.75" customHeight="1" x14ac:dyDescent="0.25">
      <c r="A146" s="9" t="s">
        <v>239</v>
      </c>
      <c r="B146" s="21" t="s">
        <v>84</v>
      </c>
      <c r="C146" s="10" t="s">
        <v>12</v>
      </c>
      <c r="D146" s="10" t="s">
        <v>11</v>
      </c>
      <c r="E146" s="42" t="s">
        <v>301</v>
      </c>
      <c r="F146" s="10"/>
      <c r="G146" s="88">
        <f>G147+G157</f>
        <v>51653.5</v>
      </c>
      <c r="H146" s="88">
        <f>H147+H157</f>
        <v>27827.599999999999</v>
      </c>
      <c r="I146" s="88">
        <f>I147+I157</f>
        <v>39963.699999999997</v>
      </c>
    </row>
    <row r="147" spans="1:9" ht="60.75" customHeight="1" x14ac:dyDescent="0.25">
      <c r="A147" s="79" t="s">
        <v>313</v>
      </c>
      <c r="B147" s="21" t="s">
        <v>84</v>
      </c>
      <c r="C147" s="10" t="s">
        <v>12</v>
      </c>
      <c r="D147" s="10" t="s">
        <v>11</v>
      </c>
      <c r="E147" s="61" t="s">
        <v>302</v>
      </c>
      <c r="F147" s="10"/>
      <c r="G147" s="88">
        <f>G148+G154</f>
        <v>41603.5</v>
      </c>
      <c r="H147" s="88">
        <f>H148+H154</f>
        <v>17777.599999999999</v>
      </c>
      <c r="I147" s="88">
        <f>I148+I154</f>
        <v>29913.7</v>
      </c>
    </row>
    <row r="148" spans="1:9" ht="69" customHeight="1" x14ac:dyDescent="0.25">
      <c r="A148" s="45" t="s">
        <v>319</v>
      </c>
      <c r="B148" s="21" t="s">
        <v>84</v>
      </c>
      <c r="C148" s="10" t="s">
        <v>12</v>
      </c>
      <c r="D148" s="10" t="s">
        <v>11</v>
      </c>
      <c r="E148" s="61" t="s">
        <v>300</v>
      </c>
      <c r="F148" s="10"/>
      <c r="G148" s="88">
        <f t="shared" ref="G148:I148" si="17">G149</f>
        <v>32743.3</v>
      </c>
      <c r="H148" s="88">
        <f t="shared" si="17"/>
        <v>17777.599999999999</v>
      </c>
      <c r="I148" s="88">
        <f t="shared" si="17"/>
        <v>29913.7</v>
      </c>
    </row>
    <row r="149" spans="1:9" ht="34.5" customHeight="1" x14ac:dyDescent="0.25">
      <c r="A149" s="9" t="s">
        <v>394</v>
      </c>
      <c r="B149" s="21" t="s">
        <v>84</v>
      </c>
      <c r="C149" s="10" t="s">
        <v>12</v>
      </c>
      <c r="D149" s="10" t="s">
        <v>11</v>
      </c>
      <c r="E149" s="61" t="s">
        <v>300</v>
      </c>
      <c r="F149" s="10" t="s">
        <v>386</v>
      </c>
      <c r="G149" s="88">
        <v>32743.3</v>
      </c>
      <c r="H149" s="88">
        <v>17777.599999999999</v>
      </c>
      <c r="I149" s="88">
        <v>29913.7</v>
      </c>
    </row>
    <row r="150" spans="1:9" ht="34.5" hidden="1" customHeight="1" x14ac:dyDescent="0.25">
      <c r="A150" s="11"/>
      <c r="B150" s="21"/>
      <c r="C150" s="10"/>
      <c r="D150" s="10"/>
      <c r="E150" s="42"/>
      <c r="F150" s="10"/>
      <c r="G150" s="87"/>
      <c r="H150" s="87"/>
      <c r="I150" s="87"/>
    </row>
    <row r="151" spans="1:9" ht="34.5" hidden="1" customHeight="1" x14ac:dyDescent="0.25">
      <c r="A151" s="11"/>
      <c r="B151" s="21"/>
      <c r="C151" s="10"/>
      <c r="D151" s="10"/>
      <c r="E151" s="42"/>
      <c r="F151" s="10"/>
      <c r="G151" s="87"/>
      <c r="H151" s="87"/>
      <c r="I151" s="87"/>
    </row>
    <row r="152" spans="1:9" ht="80.45" hidden="1" customHeight="1" x14ac:dyDescent="0.25">
      <c r="A152" s="9"/>
      <c r="B152" s="21" t="s">
        <v>84</v>
      </c>
      <c r="C152" s="10" t="s">
        <v>12</v>
      </c>
      <c r="D152" s="10" t="s">
        <v>11</v>
      </c>
      <c r="E152" s="61"/>
      <c r="F152" s="10"/>
      <c r="G152" s="87">
        <f>G153</f>
        <v>0</v>
      </c>
      <c r="H152" s="87">
        <f>H153</f>
        <v>0</v>
      </c>
      <c r="I152" s="87">
        <f>I153</f>
        <v>0</v>
      </c>
    </row>
    <row r="153" spans="1:9" ht="34.5" hidden="1" customHeight="1" x14ac:dyDescent="0.25">
      <c r="A153" s="9" t="s">
        <v>260</v>
      </c>
      <c r="B153" s="21" t="s">
        <v>84</v>
      </c>
      <c r="C153" s="10" t="s">
        <v>12</v>
      </c>
      <c r="D153" s="10" t="s">
        <v>11</v>
      </c>
      <c r="E153" s="61"/>
      <c r="F153" s="10" t="s">
        <v>67</v>
      </c>
      <c r="G153" s="87"/>
      <c r="H153" s="87">
        <v>0</v>
      </c>
      <c r="I153" s="87">
        <v>0</v>
      </c>
    </row>
    <row r="154" spans="1:9" ht="82.5" customHeight="1" x14ac:dyDescent="0.25">
      <c r="A154" s="9" t="s">
        <v>320</v>
      </c>
      <c r="B154" s="21" t="s">
        <v>84</v>
      </c>
      <c r="C154" s="10" t="s">
        <v>12</v>
      </c>
      <c r="D154" s="10"/>
      <c r="E154" s="61" t="s">
        <v>375</v>
      </c>
      <c r="F154" s="10"/>
      <c r="G154" s="88">
        <f>G155</f>
        <v>8860.2000000000007</v>
      </c>
      <c r="H154" s="88">
        <f>H155</f>
        <v>0</v>
      </c>
      <c r="I154" s="88">
        <f>I155</f>
        <v>0</v>
      </c>
    </row>
    <row r="155" spans="1:9" ht="34.5" customHeight="1" x14ac:dyDescent="0.25">
      <c r="A155" s="9" t="s">
        <v>394</v>
      </c>
      <c r="B155" s="21" t="s">
        <v>84</v>
      </c>
      <c r="C155" s="10" t="s">
        <v>12</v>
      </c>
      <c r="D155" s="10" t="s">
        <v>11</v>
      </c>
      <c r="E155" s="61" t="s">
        <v>375</v>
      </c>
      <c r="F155" s="10" t="s">
        <v>386</v>
      </c>
      <c r="G155" s="88">
        <v>8860.2000000000007</v>
      </c>
      <c r="H155" s="88">
        <v>0</v>
      </c>
      <c r="I155" s="88">
        <v>0</v>
      </c>
    </row>
    <row r="156" spans="1:9" ht="25.5" customHeight="1" x14ac:dyDescent="0.25">
      <c r="A156" s="11" t="s">
        <v>325</v>
      </c>
      <c r="B156" s="21" t="s">
        <v>84</v>
      </c>
      <c r="C156" s="10" t="s">
        <v>12</v>
      </c>
      <c r="D156" s="10" t="s">
        <v>11</v>
      </c>
      <c r="E156" s="61" t="s">
        <v>133</v>
      </c>
      <c r="F156" s="10"/>
      <c r="G156" s="87">
        <f>G157+G162</f>
        <v>77231.600000000006</v>
      </c>
      <c r="H156" s="87">
        <f>H157+H162</f>
        <v>17980.3</v>
      </c>
      <c r="I156" s="87">
        <f>I157+I162</f>
        <v>17926.8</v>
      </c>
    </row>
    <row r="157" spans="1:9" ht="38.25" customHeight="1" x14ac:dyDescent="0.25">
      <c r="A157" s="80" t="s">
        <v>321</v>
      </c>
      <c r="B157" s="21" t="s">
        <v>84</v>
      </c>
      <c r="C157" s="10" t="s">
        <v>12</v>
      </c>
      <c r="D157" s="10" t="s">
        <v>11</v>
      </c>
      <c r="E157" s="61" t="s">
        <v>323</v>
      </c>
      <c r="F157" s="10"/>
      <c r="G157" s="87">
        <f>G158+G160</f>
        <v>10050</v>
      </c>
      <c r="H157" s="87">
        <f>H158+H160</f>
        <v>10050</v>
      </c>
      <c r="I157" s="87">
        <f>I158+I160</f>
        <v>10050</v>
      </c>
    </row>
    <row r="158" spans="1:9" ht="67.900000000000006" customHeight="1" x14ac:dyDescent="0.25">
      <c r="A158" s="9" t="s">
        <v>322</v>
      </c>
      <c r="B158" s="21" t="s">
        <v>84</v>
      </c>
      <c r="C158" s="10" t="s">
        <v>12</v>
      </c>
      <c r="D158" s="10" t="s">
        <v>11</v>
      </c>
      <c r="E158" s="61" t="s">
        <v>381</v>
      </c>
      <c r="F158" s="10"/>
      <c r="G158" s="88">
        <f>G159</f>
        <v>10050</v>
      </c>
      <c r="H158" s="88">
        <f>H159</f>
        <v>10050</v>
      </c>
      <c r="I158" s="88">
        <f>I159</f>
        <v>10050</v>
      </c>
    </row>
    <row r="159" spans="1:9" ht="37.15" customHeight="1" x14ac:dyDescent="0.25">
      <c r="A159" s="9" t="s">
        <v>394</v>
      </c>
      <c r="B159" s="21" t="s">
        <v>84</v>
      </c>
      <c r="C159" s="10" t="s">
        <v>12</v>
      </c>
      <c r="D159" s="10" t="s">
        <v>11</v>
      </c>
      <c r="E159" s="61" t="s">
        <v>381</v>
      </c>
      <c r="F159" s="10" t="s">
        <v>386</v>
      </c>
      <c r="G159" s="88">
        <v>10050</v>
      </c>
      <c r="H159" s="88">
        <v>10050</v>
      </c>
      <c r="I159" s="88">
        <v>10050</v>
      </c>
    </row>
    <row r="160" spans="1:9" ht="84.75" hidden="1" customHeight="1" x14ac:dyDescent="0.25">
      <c r="A160" s="9" t="s">
        <v>320</v>
      </c>
      <c r="B160" s="21" t="s">
        <v>84</v>
      </c>
      <c r="C160" s="10" t="s">
        <v>12</v>
      </c>
      <c r="D160" s="10" t="s">
        <v>11</v>
      </c>
      <c r="E160" s="61" t="s">
        <v>324</v>
      </c>
      <c r="F160" s="10"/>
      <c r="G160" s="88">
        <f>G161</f>
        <v>0</v>
      </c>
      <c r="H160" s="88">
        <f>H161</f>
        <v>0</v>
      </c>
      <c r="I160" s="88">
        <f>I161</f>
        <v>0</v>
      </c>
    </row>
    <row r="161" spans="1:9" ht="58.5" hidden="1" customHeight="1" x14ac:dyDescent="0.25">
      <c r="A161" s="9" t="s">
        <v>260</v>
      </c>
      <c r="B161" s="21" t="s">
        <v>84</v>
      </c>
      <c r="C161" s="10" t="s">
        <v>12</v>
      </c>
      <c r="D161" s="10" t="s">
        <v>11</v>
      </c>
      <c r="E161" s="61" t="s">
        <v>324</v>
      </c>
      <c r="F161" s="10" t="s">
        <v>67</v>
      </c>
      <c r="G161" s="88">
        <v>0</v>
      </c>
      <c r="H161" s="88">
        <v>0</v>
      </c>
      <c r="I161" s="88">
        <v>0</v>
      </c>
    </row>
    <row r="162" spans="1:9" ht="25.15" customHeight="1" x14ac:dyDescent="0.25">
      <c r="A162" s="45" t="s">
        <v>274</v>
      </c>
      <c r="B162" s="21" t="s">
        <v>84</v>
      </c>
      <c r="C162" s="10" t="s">
        <v>12</v>
      </c>
      <c r="D162" s="10" t="s">
        <v>11</v>
      </c>
      <c r="E162" s="61" t="s">
        <v>326</v>
      </c>
      <c r="F162" s="10"/>
      <c r="G162" s="88">
        <f>G163</f>
        <v>67181.600000000006</v>
      </c>
      <c r="H162" s="88">
        <f t="shared" ref="G162:H164" si="18">H163</f>
        <v>7930.3</v>
      </c>
      <c r="I162" s="88">
        <f>I163</f>
        <v>7876.8</v>
      </c>
    </row>
    <row r="163" spans="1:9" ht="44.45" customHeight="1" x14ac:dyDescent="0.25">
      <c r="A163" s="45" t="s">
        <v>276</v>
      </c>
      <c r="B163" s="21" t="s">
        <v>84</v>
      </c>
      <c r="C163" s="10" t="s">
        <v>12</v>
      </c>
      <c r="D163" s="10" t="s">
        <v>11</v>
      </c>
      <c r="E163" s="61" t="s">
        <v>327</v>
      </c>
      <c r="F163" s="10"/>
      <c r="G163" s="88">
        <f>G164+G166</f>
        <v>67181.600000000006</v>
      </c>
      <c r="H163" s="88">
        <f>H164+H166</f>
        <v>7930.3</v>
      </c>
      <c r="I163" s="88">
        <f>I164+I166</f>
        <v>7876.8</v>
      </c>
    </row>
    <row r="164" spans="1:9" ht="39.75" customHeight="1" x14ac:dyDescent="0.25">
      <c r="A164" s="45" t="s">
        <v>376</v>
      </c>
      <c r="B164" s="21" t="s">
        <v>84</v>
      </c>
      <c r="C164" s="10" t="s">
        <v>12</v>
      </c>
      <c r="D164" s="10" t="s">
        <v>11</v>
      </c>
      <c r="E164" s="61" t="s">
        <v>377</v>
      </c>
      <c r="F164" s="10"/>
      <c r="G164" s="88">
        <f t="shared" si="18"/>
        <v>0</v>
      </c>
      <c r="H164" s="88">
        <f t="shared" si="18"/>
        <v>7930.3</v>
      </c>
      <c r="I164" s="88">
        <f>I165</f>
        <v>7876.8</v>
      </c>
    </row>
    <row r="165" spans="1:9" ht="42.75" customHeight="1" x14ac:dyDescent="0.25">
      <c r="A165" s="9" t="s">
        <v>394</v>
      </c>
      <c r="B165" s="21" t="s">
        <v>84</v>
      </c>
      <c r="C165" s="10" t="s">
        <v>12</v>
      </c>
      <c r="D165" s="10" t="s">
        <v>11</v>
      </c>
      <c r="E165" s="61" t="s">
        <v>377</v>
      </c>
      <c r="F165" s="10" t="s">
        <v>386</v>
      </c>
      <c r="G165" s="88">
        <v>0</v>
      </c>
      <c r="H165" s="88">
        <v>7930.3</v>
      </c>
      <c r="I165" s="88">
        <v>7876.8</v>
      </c>
    </row>
    <row r="166" spans="1:9" ht="53.25" customHeight="1" x14ac:dyDescent="0.25">
      <c r="A166" s="9" t="s">
        <v>379</v>
      </c>
      <c r="B166" s="21" t="s">
        <v>84</v>
      </c>
      <c r="C166" s="10" t="s">
        <v>12</v>
      </c>
      <c r="D166" s="10" t="s">
        <v>11</v>
      </c>
      <c r="E166" s="61" t="s">
        <v>378</v>
      </c>
      <c r="F166" s="10"/>
      <c r="G166" s="88">
        <f>G167</f>
        <v>67181.600000000006</v>
      </c>
      <c r="H166" s="88">
        <f>H167</f>
        <v>0</v>
      </c>
      <c r="I166" s="88">
        <f>I167</f>
        <v>0</v>
      </c>
    </row>
    <row r="167" spans="1:9" ht="42.75" customHeight="1" x14ac:dyDescent="0.25">
      <c r="A167" s="9" t="s">
        <v>394</v>
      </c>
      <c r="B167" s="21" t="s">
        <v>84</v>
      </c>
      <c r="C167" s="10" t="s">
        <v>12</v>
      </c>
      <c r="D167" s="10" t="s">
        <v>11</v>
      </c>
      <c r="E167" s="61" t="s">
        <v>378</v>
      </c>
      <c r="F167" s="10" t="s">
        <v>386</v>
      </c>
      <c r="G167" s="88">
        <v>67181.600000000006</v>
      </c>
      <c r="H167" s="88">
        <v>0</v>
      </c>
      <c r="I167" s="88">
        <v>0</v>
      </c>
    </row>
    <row r="168" spans="1:9" ht="65.25" customHeight="1" x14ac:dyDescent="0.25">
      <c r="A168" s="9" t="s">
        <v>372</v>
      </c>
      <c r="B168" s="21" t="s">
        <v>84</v>
      </c>
      <c r="C168" s="10" t="s">
        <v>12</v>
      </c>
      <c r="D168" s="10" t="s">
        <v>11</v>
      </c>
      <c r="E168" s="42" t="s">
        <v>125</v>
      </c>
      <c r="F168" s="10"/>
      <c r="G168" s="87">
        <f t="shared" ref="G168:I169" si="19">G169</f>
        <v>2550</v>
      </c>
      <c r="H168" s="87">
        <f t="shared" si="19"/>
        <v>2550</v>
      </c>
      <c r="I168" s="87">
        <f t="shared" si="19"/>
        <v>2550</v>
      </c>
    </row>
    <row r="169" spans="1:9" ht="23.25" customHeight="1" x14ac:dyDescent="0.25">
      <c r="A169" s="9" t="s">
        <v>239</v>
      </c>
      <c r="B169" s="21" t="s">
        <v>84</v>
      </c>
      <c r="C169" s="10" t="s">
        <v>12</v>
      </c>
      <c r="D169" s="10" t="s">
        <v>11</v>
      </c>
      <c r="E169" s="42" t="s">
        <v>178</v>
      </c>
      <c r="F169" s="10"/>
      <c r="G169" s="88">
        <f t="shared" si="19"/>
        <v>2550</v>
      </c>
      <c r="H169" s="88">
        <f t="shared" si="19"/>
        <v>2550</v>
      </c>
      <c r="I169" s="88">
        <f t="shared" si="19"/>
        <v>2550</v>
      </c>
    </row>
    <row r="170" spans="1:9" ht="68.25" customHeight="1" x14ac:dyDescent="0.25">
      <c r="A170" s="81" t="s">
        <v>258</v>
      </c>
      <c r="B170" s="21" t="s">
        <v>84</v>
      </c>
      <c r="C170" s="10" t="s">
        <v>12</v>
      </c>
      <c r="D170" s="10" t="s">
        <v>11</v>
      </c>
      <c r="E170" s="42" t="s">
        <v>179</v>
      </c>
      <c r="F170" s="10"/>
      <c r="G170" s="88">
        <f>G171</f>
        <v>2550</v>
      </c>
      <c r="H170" s="88">
        <f>H171</f>
        <v>2550</v>
      </c>
      <c r="I170" s="88">
        <f>I172</f>
        <v>2550</v>
      </c>
    </row>
    <row r="171" spans="1:9" ht="52.5" customHeight="1" x14ac:dyDescent="0.25">
      <c r="A171" s="33" t="s">
        <v>328</v>
      </c>
      <c r="B171" s="21" t="s">
        <v>84</v>
      </c>
      <c r="C171" s="10" t="s">
        <v>12</v>
      </c>
      <c r="D171" s="10" t="s">
        <v>11</v>
      </c>
      <c r="E171" s="42" t="s">
        <v>180</v>
      </c>
      <c r="F171" s="10"/>
      <c r="G171" s="88">
        <f>G172</f>
        <v>2550</v>
      </c>
      <c r="H171" s="88">
        <f>H172</f>
        <v>2550</v>
      </c>
      <c r="I171" s="88">
        <f>I172</f>
        <v>2550</v>
      </c>
    </row>
    <row r="172" spans="1:9" ht="36.75" customHeight="1" x14ac:dyDescent="0.25">
      <c r="A172" s="9" t="s">
        <v>394</v>
      </c>
      <c r="B172" s="21" t="s">
        <v>84</v>
      </c>
      <c r="C172" s="10" t="s">
        <v>12</v>
      </c>
      <c r="D172" s="10" t="s">
        <v>11</v>
      </c>
      <c r="E172" s="42" t="s">
        <v>180</v>
      </c>
      <c r="F172" s="10" t="s">
        <v>386</v>
      </c>
      <c r="G172" s="88">
        <v>2550</v>
      </c>
      <c r="H172" s="88">
        <v>2550</v>
      </c>
      <c r="I172" s="88">
        <v>2550</v>
      </c>
    </row>
    <row r="173" spans="1:9" ht="92.25" hidden="1" customHeight="1" x14ac:dyDescent="0.25">
      <c r="A173" s="50" t="s">
        <v>272</v>
      </c>
      <c r="B173" s="21" t="s">
        <v>84</v>
      </c>
      <c r="C173" s="10" t="s">
        <v>12</v>
      </c>
      <c r="D173" s="10" t="s">
        <v>11</v>
      </c>
      <c r="E173" s="42" t="s">
        <v>227</v>
      </c>
      <c r="F173" s="10"/>
      <c r="G173" s="87">
        <f>G174</f>
        <v>0</v>
      </c>
      <c r="H173" s="87">
        <f>H174</f>
        <v>0</v>
      </c>
      <c r="I173" s="87">
        <f>I174</f>
        <v>0</v>
      </c>
    </row>
    <row r="174" spans="1:9" ht="32.25" hidden="1" customHeight="1" x14ac:dyDescent="0.25">
      <c r="A174" s="9" t="s">
        <v>274</v>
      </c>
      <c r="B174" s="21" t="s">
        <v>84</v>
      </c>
      <c r="C174" s="10" t="s">
        <v>12</v>
      </c>
      <c r="D174" s="10" t="s">
        <v>11</v>
      </c>
      <c r="E174" s="42" t="s">
        <v>273</v>
      </c>
      <c r="F174" s="10"/>
      <c r="G174" s="88">
        <f>G181</f>
        <v>0</v>
      </c>
      <c r="H174" s="88">
        <f>H181</f>
        <v>0</v>
      </c>
      <c r="I174" s="88">
        <f>I181</f>
        <v>0</v>
      </c>
    </row>
    <row r="175" spans="1:9" ht="38.25" hidden="1" customHeight="1" x14ac:dyDescent="0.25">
      <c r="A175" s="33" t="s">
        <v>6</v>
      </c>
      <c r="B175" s="21" t="s">
        <v>84</v>
      </c>
      <c r="C175" s="10" t="s">
        <v>12</v>
      </c>
      <c r="D175" s="10" t="s">
        <v>11</v>
      </c>
      <c r="E175" s="42" t="s">
        <v>128</v>
      </c>
      <c r="F175" s="10"/>
      <c r="G175" s="88">
        <f>G176</f>
        <v>0</v>
      </c>
      <c r="H175" s="88">
        <f>H176</f>
        <v>0</v>
      </c>
      <c r="I175" s="88">
        <f>I176</f>
        <v>0</v>
      </c>
    </row>
    <row r="176" spans="1:9" ht="34.5" hidden="1" customHeight="1" x14ac:dyDescent="0.25">
      <c r="A176" s="9" t="s">
        <v>129</v>
      </c>
      <c r="B176" s="21" t="s">
        <v>84</v>
      </c>
      <c r="C176" s="10" t="s">
        <v>12</v>
      </c>
      <c r="D176" s="10" t="s">
        <v>11</v>
      </c>
      <c r="E176" s="42" t="s">
        <v>128</v>
      </c>
      <c r="F176" s="10"/>
      <c r="G176" s="88">
        <v>0</v>
      </c>
      <c r="H176" s="88">
        <v>0</v>
      </c>
      <c r="I176" s="88">
        <v>0</v>
      </c>
    </row>
    <row r="177" spans="1:9" ht="50.25" hidden="1" customHeight="1" x14ac:dyDescent="0.25">
      <c r="A177" s="33" t="s">
        <v>6</v>
      </c>
      <c r="B177" s="21" t="s">
        <v>84</v>
      </c>
      <c r="C177" s="10" t="s">
        <v>12</v>
      </c>
      <c r="D177" s="10" t="s">
        <v>11</v>
      </c>
      <c r="E177" s="42" t="s">
        <v>121</v>
      </c>
      <c r="F177" s="10"/>
      <c r="G177" s="88">
        <f>G178</f>
        <v>0</v>
      </c>
      <c r="H177" s="88">
        <f>H178</f>
        <v>0</v>
      </c>
      <c r="I177" s="88">
        <f>I178</f>
        <v>0</v>
      </c>
    </row>
    <row r="178" spans="1:9" ht="34.5" hidden="1" customHeight="1" x14ac:dyDescent="0.25">
      <c r="A178" s="9" t="s">
        <v>228</v>
      </c>
      <c r="B178" s="21" t="s">
        <v>84</v>
      </c>
      <c r="C178" s="10" t="s">
        <v>12</v>
      </c>
      <c r="D178" s="10" t="s">
        <v>11</v>
      </c>
      <c r="E178" s="42" t="s">
        <v>121</v>
      </c>
      <c r="F178" s="10" t="s">
        <v>67</v>
      </c>
      <c r="G178" s="88">
        <v>0</v>
      </c>
      <c r="H178" s="88">
        <v>0</v>
      </c>
      <c r="I178" s="88">
        <v>0</v>
      </c>
    </row>
    <row r="179" spans="1:9" ht="34.5" hidden="1" customHeight="1" x14ac:dyDescent="0.25">
      <c r="A179" s="33" t="s">
        <v>6</v>
      </c>
      <c r="B179" s="21" t="s">
        <v>84</v>
      </c>
      <c r="C179" s="10" t="s">
        <v>12</v>
      </c>
      <c r="D179" s="10" t="s">
        <v>11</v>
      </c>
      <c r="E179" s="42" t="s">
        <v>85</v>
      </c>
      <c r="F179" s="10"/>
      <c r="G179" s="88">
        <v>0</v>
      </c>
      <c r="H179" s="88">
        <f>H180</f>
        <v>0</v>
      </c>
      <c r="I179" s="88">
        <f>I180</f>
        <v>0</v>
      </c>
    </row>
    <row r="180" spans="1:9" ht="34.5" hidden="1" customHeight="1" x14ac:dyDescent="0.25">
      <c r="A180" s="9" t="s">
        <v>86</v>
      </c>
      <c r="B180" s="21" t="s">
        <v>84</v>
      </c>
      <c r="C180" s="10" t="s">
        <v>12</v>
      </c>
      <c r="D180" s="10" t="s">
        <v>11</v>
      </c>
      <c r="E180" s="42" t="s">
        <v>85</v>
      </c>
      <c r="F180" s="10" t="s">
        <v>67</v>
      </c>
      <c r="G180" s="88">
        <v>0</v>
      </c>
      <c r="H180" s="88">
        <v>0</v>
      </c>
      <c r="I180" s="88">
        <v>0</v>
      </c>
    </row>
    <row r="181" spans="1:9" ht="48" hidden="1" customHeight="1" x14ac:dyDescent="0.25">
      <c r="A181" s="51" t="s">
        <v>276</v>
      </c>
      <c r="B181" s="21" t="s">
        <v>84</v>
      </c>
      <c r="C181" s="10" t="s">
        <v>12</v>
      </c>
      <c r="D181" s="10" t="s">
        <v>11</v>
      </c>
      <c r="E181" s="42" t="s">
        <v>275</v>
      </c>
      <c r="F181" s="10"/>
      <c r="G181" s="88">
        <f t="shared" ref="G181:I182" si="20">G182</f>
        <v>0</v>
      </c>
      <c r="H181" s="88">
        <f t="shared" si="20"/>
        <v>0</v>
      </c>
      <c r="I181" s="88">
        <f t="shared" si="20"/>
        <v>0</v>
      </c>
    </row>
    <row r="182" spans="1:9" ht="54.75" hidden="1" customHeight="1" x14ac:dyDescent="0.25">
      <c r="A182" s="9" t="s">
        <v>278</v>
      </c>
      <c r="B182" s="21" t="s">
        <v>84</v>
      </c>
      <c r="C182" s="10" t="s">
        <v>12</v>
      </c>
      <c r="D182" s="10" t="s">
        <v>11</v>
      </c>
      <c r="E182" s="42" t="s">
        <v>277</v>
      </c>
      <c r="F182" s="10"/>
      <c r="G182" s="88">
        <f t="shared" si="20"/>
        <v>0</v>
      </c>
      <c r="H182" s="88">
        <f t="shared" si="20"/>
        <v>0</v>
      </c>
      <c r="I182" s="88">
        <f t="shared" si="20"/>
        <v>0</v>
      </c>
    </row>
    <row r="183" spans="1:9" ht="46.5" hidden="1" customHeight="1" x14ac:dyDescent="0.25">
      <c r="A183" s="9" t="s">
        <v>72</v>
      </c>
      <c r="B183" s="21" t="s">
        <v>84</v>
      </c>
      <c r="C183" s="10" t="s">
        <v>12</v>
      </c>
      <c r="D183" s="10" t="s">
        <v>11</v>
      </c>
      <c r="E183" s="42" t="s">
        <v>277</v>
      </c>
      <c r="F183" s="10" t="s">
        <v>67</v>
      </c>
      <c r="G183" s="88">
        <v>0</v>
      </c>
      <c r="H183" s="88">
        <v>0</v>
      </c>
      <c r="I183" s="88">
        <v>0</v>
      </c>
    </row>
    <row r="184" spans="1:9" ht="46.5" customHeight="1" x14ac:dyDescent="0.25">
      <c r="A184" s="11" t="s">
        <v>192</v>
      </c>
      <c r="B184" s="21" t="s">
        <v>84</v>
      </c>
      <c r="C184" s="10" t="s">
        <v>12</v>
      </c>
      <c r="D184" s="10" t="s">
        <v>17</v>
      </c>
      <c r="E184" s="42"/>
      <c r="F184" s="10"/>
      <c r="G184" s="87">
        <f>G185</f>
        <v>7000</v>
      </c>
      <c r="H184" s="87">
        <f>H185</f>
        <v>7280</v>
      </c>
      <c r="I184" s="87">
        <f>I189+I191+I193</f>
        <v>7280</v>
      </c>
    </row>
    <row r="185" spans="1:9" ht="39" customHeight="1" x14ac:dyDescent="0.25">
      <c r="A185" s="37" t="s">
        <v>21</v>
      </c>
      <c r="B185" s="21" t="s">
        <v>84</v>
      </c>
      <c r="C185" s="10" t="s">
        <v>12</v>
      </c>
      <c r="D185" s="10" t="s">
        <v>17</v>
      </c>
      <c r="E185" s="42"/>
      <c r="F185" s="10"/>
      <c r="G185" s="88">
        <f>G189+G191+G193</f>
        <v>7000</v>
      </c>
      <c r="H185" s="88">
        <f>H189+H191+H193</f>
        <v>7280</v>
      </c>
      <c r="I185" s="88">
        <f>I189+I191+I193</f>
        <v>7280</v>
      </c>
    </row>
    <row r="186" spans="1:9" ht="25.15" customHeight="1" x14ac:dyDescent="0.25">
      <c r="A186" s="11" t="s">
        <v>191</v>
      </c>
      <c r="B186" s="21" t="s">
        <v>84</v>
      </c>
      <c r="C186" s="10" t="s">
        <v>12</v>
      </c>
      <c r="D186" s="10" t="s">
        <v>17</v>
      </c>
      <c r="E186" s="42"/>
      <c r="F186" s="10"/>
      <c r="G186" s="88">
        <f t="shared" ref="G186:I187" si="21">G187</f>
        <v>7000</v>
      </c>
      <c r="H186" s="88">
        <v>7280</v>
      </c>
      <c r="I186" s="88">
        <v>7280</v>
      </c>
    </row>
    <row r="187" spans="1:9" ht="69" customHeight="1" x14ac:dyDescent="0.25">
      <c r="A187" s="75" t="s">
        <v>330</v>
      </c>
      <c r="B187" s="21" t="s">
        <v>84</v>
      </c>
      <c r="C187" s="10"/>
      <c r="D187" s="10"/>
      <c r="E187" s="21" t="s">
        <v>234</v>
      </c>
      <c r="F187" s="10"/>
      <c r="G187" s="88">
        <f t="shared" si="21"/>
        <v>7000</v>
      </c>
      <c r="H187" s="88">
        <f t="shared" si="21"/>
        <v>7000</v>
      </c>
      <c r="I187" s="88">
        <f t="shared" si="21"/>
        <v>7000</v>
      </c>
    </row>
    <row r="188" spans="1:9" ht="33" customHeight="1" x14ac:dyDescent="0.25">
      <c r="A188" s="9" t="s">
        <v>239</v>
      </c>
      <c r="B188" s="21" t="s">
        <v>84</v>
      </c>
      <c r="C188" s="10"/>
      <c r="D188" s="10"/>
      <c r="E188" s="21" t="s">
        <v>235</v>
      </c>
      <c r="F188" s="10"/>
      <c r="G188" s="88">
        <f>G189+G191+G193</f>
        <v>7000</v>
      </c>
      <c r="H188" s="88">
        <v>7000</v>
      </c>
      <c r="I188" s="88">
        <v>7000</v>
      </c>
    </row>
    <row r="189" spans="1:9" ht="43.5" customHeight="1" x14ac:dyDescent="0.25">
      <c r="A189" s="80" t="s">
        <v>365</v>
      </c>
      <c r="B189" s="21" t="s">
        <v>84</v>
      </c>
      <c r="C189" s="10" t="s">
        <v>12</v>
      </c>
      <c r="D189" s="10" t="s">
        <v>17</v>
      </c>
      <c r="E189" s="42" t="s">
        <v>331</v>
      </c>
      <c r="F189" s="10"/>
      <c r="G189" s="87">
        <f>G190</f>
        <v>2000</v>
      </c>
      <c r="H189" s="87">
        <f>H190</f>
        <v>2280</v>
      </c>
      <c r="I189" s="87">
        <f>I190</f>
        <v>2280</v>
      </c>
    </row>
    <row r="190" spans="1:9" ht="45.75" customHeight="1" x14ac:dyDescent="0.25">
      <c r="A190" s="9" t="s">
        <v>394</v>
      </c>
      <c r="B190" s="21" t="s">
        <v>84</v>
      </c>
      <c r="C190" s="10" t="s">
        <v>12</v>
      </c>
      <c r="D190" s="10" t="s">
        <v>17</v>
      </c>
      <c r="E190" s="42" t="s">
        <v>331</v>
      </c>
      <c r="F190" s="10" t="s">
        <v>386</v>
      </c>
      <c r="G190" s="88">
        <v>2000</v>
      </c>
      <c r="H190" s="88">
        <v>2280</v>
      </c>
      <c r="I190" s="88">
        <v>2280</v>
      </c>
    </row>
    <row r="191" spans="1:9" ht="79.5" customHeight="1" x14ac:dyDescent="0.25">
      <c r="A191" s="9" t="s">
        <v>332</v>
      </c>
      <c r="B191" s="21" t="s">
        <v>84</v>
      </c>
      <c r="C191" s="10" t="s">
        <v>12</v>
      </c>
      <c r="D191" s="10" t="s">
        <v>17</v>
      </c>
      <c r="E191" s="42" t="s">
        <v>382</v>
      </c>
      <c r="F191" s="10"/>
      <c r="G191" s="87">
        <f>G192</f>
        <v>5000</v>
      </c>
      <c r="H191" s="87">
        <f>H192</f>
        <v>5000</v>
      </c>
      <c r="I191" s="87">
        <f>I192</f>
        <v>5000</v>
      </c>
    </row>
    <row r="192" spans="1:9" ht="40.5" customHeight="1" x14ac:dyDescent="0.25">
      <c r="A192" s="9" t="s">
        <v>394</v>
      </c>
      <c r="B192" s="21" t="s">
        <v>84</v>
      </c>
      <c r="C192" s="10" t="s">
        <v>12</v>
      </c>
      <c r="D192" s="10" t="s">
        <v>17</v>
      </c>
      <c r="E192" s="42" t="s">
        <v>382</v>
      </c>
      <c r="F192" s="10" t="s">
        <v>386</v>
      </c>
      <c r="G192" s="88">
        <v>5000</v>
      </c>
      <c r="H192" s="88">
        <v>5000</v>
      </c>
      <c r="I192" s="88">
        <v>5000</v>
      </c>
    </row>
    <row r="193" spans="1:9" ht="49.5" hidden="1" customHeight="1" x14ac:dyDescent="0.25">
      <c r="A193" s="9" t="s">
        <v>229</v>
      </c>
      <c r="B193" s="21" t="s">
        <v>84</v>
      </c>
      <c r="C193" s="10" t="s">
        <v>12</v>
      </c>
      <c r="D193" s="10" t="s">
        <v>17</v>
      </c>
      <c r="E193" s="42" t="s">
        <v>195</v>
      </c>
      <c r="F193" s="10"/>
      <c r="G193" s="87">
        <f>G194</f>
        <v>0</v>
      </c>
      <c r="H193" s="87">
        <f>H194</f>
        <v>0</v>
      </c>
      <c r="I193" s="87">
        <f>I194</f>
        <v>0</v>
      </c>
    </row>
    <row r="194" spans="1:9" ht="53.25" hidden="1" customHeight="1" x14ac:dyDescent="0.25">
      <c r="A194" s="9" t="s">
        <v>260</v>
      </c>
      <c r="B194" s="21" t="s">
        <v>84</v>
      </c>
      <c r="C194" s="10" t="s">
        <v>12</v>
      </c>
      <c r="D194" s="10" t="s">
        <v>17</v>
      </c>
      <c r="E194" s="42" t="s">
        <v>195</v>
      </c>
      <c r="F194" s="10" t="s">
        <v>67</v>
      </c>
      <c r="G194" s="88">
        <v>0</v>
      </c>
      <c r="H194" s="88">
        <v>0</v>
      </c>
      <c r="I194" s="88">
        <v>0</v>
      </c>
    </row>
    <row r="195" spans="1:9" ht="33.75" customHeight="1" x14ac:dyDescent="0.25">
      <c r="A195" s="32" t="s">
        <v>22</v>
      </c>
      <c r="B195" s="21" t="s">
        <v>84</v>
      </c>
      <c r="C195" s="10" t="s">
        <v>16</v>
      </c>
      <c r="D195" s="10" t="s">
        <v>2</v>
      </c>
      <c r="E195" s="42"/>
      <c r="F195" s="10"/>
      <c r="G195" s="87">
        <f>G196+G224+G263</f>
        <v>94969.799999999988</v>
      </c>
      <c r="H195" s="87">
        <f>H196+H224+H263</f>
        <v>49511.9</v>
      </c>
      <c r="I195" s="87">
        <f>I196+I224+I263</f>
        <v>38492.400000000001</v>
      </c>
    </row>
    <row r="196" spans="1:9" ht="28.5" customHeight="1" x14ac:dyDescent="0.25">
      <c r="A196" s="32" t="s">
        <v>194</v>
      </c>
      <c r="B196" s="21" t="s">
        <v>84</v>
      </c>
      <c r="C196" s="10" t="s">
        <v>16</v>
      </c>
      <c r="D196" s="10" t="s">
        <v>1</v>
      </c>
      <c r="E196" s="42"/>
      <c r="F196" s="10"/>
      <c r="G196" s="87">
        <f>G199+G212</f>
        <v>6700</v>
      </c>
      <c r="H196" s="87">
        <f>H199+H212</f>
        <v>3600</v>
      </c>
      <c r="I196" s="87">
        <f>I199+I212</f>
        <v>3600</v>
      </c>
    </row>
    <row r="197" spans="1:9" ht="59.25" hidden="1" customHeight="1" x14ac:dyDescent="0.25">
      <c r="A197" s="32" t="s">
        <v>49</v>
      </c>
      <c r="B197" s="21" t="s">
        <v>84</v>
      </c>
      <c r="C197" s="10" t="s">
        <v>16</v>
      </c>
      <c r="D197" s="10" t="s">
        <v>1</v>
      </c>
      <c r="E197" s="42" t="s">
        <v>78</v>
      </c>
      <c r="F197" s="10"/>
      <c r="G197" s="87">
        <f>G198</f>
        <v>0</v>
      </c>
      <c r="H197" s="87">
        <f>H198</f>
        <v>0</v>
      </c>
      <c r="I197" s="87">
        <f>I198</f>
        <v>0</v>
      </c>
    </row>
    <row r="198" spans="1:9" ht="36" hidden="1" customHeight="1" x14ac:dyDescent="0.25">
      <c r="A198" s="33" t="s">
        <v>70</v>
      </c>
      <c r="B198" s="21" t="s">
        <v>84</v>
      </c>
      <c r="C198" s="10" t="s">
        <v>16</v>
      </c>
      <c r="D198" s="10" t="s">
        <v>1</v>
      </c>
      <c r="E198" s="42" t="s">
        <v>78</v>
      </c>
      <c r="F198" s="10" t="s">
        <v>67</v>
      </c>
      <c r="G198" s="88">
        <v>0</v>
      </c>
      <c r="H198" s="88">
        <v>0</v>
      </c>
      <c r="I198" s="88">
        <v>0</v>
      </c>
    </row>
    <row r="199" spans="1:9" ht="38.25" hidden="1" customHeight="1" x14ac:dyDescent="0.25">
      <c r="A199" s="9" t="s">
        <v>329</v>
      </c>
      <c r="B199" s="21" t="s">
        <v>84</v>
      </c>
      <c r="C199" s="10" t="s">
        <v>16</v>
      </c>
      <c r="D199" s="10" t="s">
        <v>1</v>
      </c>
      <c r="E199" s="42" t="s">
        <v>76</v>
      </c>
      <c r="F199" s="10"/>
      <c r="G199" s="88">
        <f t="shared" ref="G199:I200" si="22">G200</f>
        <v>0</v>
      </c>
      <c r="H199" s="88">
        <f t="shared" si="22"/>
        <v>0</v>
      </c>
      <c r="I199" s="88">
        <f t="shared" si="22"/>
        <v>0</v>
      </c>
    </row>
    <row r="200" spans="1:9" ht="50.25" hidden="1" customHeight="1" x14ac:dyDescent="0.25">
      <c r="A200" s="45" t="s">
        <v>310</v>
      </c>
      <c r="B200" s="21" t="s">
        <v>84</v>
      </c>
      <c r="C200" s="10" t="s">
        <v>16</v>
      </c>
      <c r="D200" s="10" t="s">
        <v>1</v>
      </c>
      <c r="E200" s="42" t="s">
        <v>152</v>
      </c>
      <c r="F200" s="10"/>
      <c r="G200" s="88">
        <f t="shared" si="22"/>
        <v>0</v>
      </c>
      <c r="H200" s="88">
        <f t="shared" si="22"/>
        <v>0</v>
      </c>
      <c r="I200" s="88">
        <f t="shared" si="22"/>
        <v>0</v>
      </c>
    </row>
    <row r="201" spans="1:9" ht="23.45" hidden="1" customHeight="1" x14ac:dyDescent="0.25">
      <c r="A201" s="9" t="s">
        <v>7</v>
      </c>
      <c r="B201" s="21" t="s">
        <v>84</v>
      </c>
      <c r="C201" s="10" t="s">
        <v>16</v>
      </c>
      <c r="D201" s="10" t="s">
        <v>1</v>
      </c>
      <c r="E201" s="42" t="s">
        <v>154</v>
      </c>
      <c r="F201" s="10"/>
      <c r="G201" s="88">
        <f>G202+G204+G208+G210</f>
        <v>0</v>
      </c>
      <c r="H201" s="88">
        <f>H202+H204+H208</f>
        <v>0</v>
      </c>
      <c r="I201" s="88">
        <f>I202+I204+I208</f>
        <v>0</v>
      </c>
    </row>
    <row r="202" spans="1:9" ht="39" hidden="1" customHeight="1" x14ac:dyDescent="0.25">
      <c r="A202" s="33" t="s">
        <v>103</v>
      </c>
      <c r="B202" s="21" t="s">
        <v>84</v>
      </c>
      <c r="C202" s="10" t="s">
        <v>16</v>
      </c>
      <c r="D202" s="10" t="s">
        <v>1</v>
      </c>
      <c r="E202" s="42" t="s">
        <v>197</v>
      </c>
      <c r="F202" s="10"/>
      <c r="G202" s="87">
        <f>G203</f>
        <v>0</v>
      </c>
      <c r="H202" s="87">
        <f>H203</f>
        <v>0</v>
      </c>
      <c r="I202" s="87">
        <f>I203</f>
        <v>0</v>
      </c>
    </row>
    <row r="203" spans="1:9" ht="37.5" hidden="1" customHeight="1" x14ac:dyDescent="0.25">
      <c r="A203" s="9" t="s">
        <v>260</v>
      </c>
      <c r="B203" s="21" t="s">
        <v>84</v>
      </c>
      <c r="C203" s="10" t="s">
        <v>16</v>
      </c>
      <c r="D203" s="10" t="s">
        <v>1</v>
      </c>
      <c r="E203" s="42" t="s">
        <v>197</v>
      </c>
      <c r="F203" s="10" t="s">
        <v>67</v>
      </c>
      <c r="G203" s="88">
        <v>0</v>
      </c>
      <c r="H203" s="88">
        <v>0</v>
      </c>
      <c r="I203" s="88">
        <v>0</v>
      </c>
    </row>
    <row r="204" spans="1:9" ht="37.5" hidden="1" customHeight="1" x14ac:dyDescent="0.25">
      <c r="A204" s="33" t="s">
        <v>113</v>
      </c>
      <c r="B204" s="21" t="s">
        <v>84</v>
      </c>
      <c r="C204" s="10" t="s">
        <v>16</v>
      </c>
      <c r="D204" s="10" t="s">
        <v>1</v>
      </c>
      <c r="E204" s="42" t="s">
        <v>225</v>
      </c>
      <c r="F204" s="10"/>
      <c r="G204" s="87">
        <f>G205</f>
        <v>0</v>
      </c>
      <c r="H204" s="87">
        <f>H205</f>
        <v>0</v>
      </c>
      <c r="I204" s="87">
        <f>I205</f>
        <v>0</v>
      </c>
    </row>
    <row r="205" spans="1:9" ht="37.5" hidden="1" customHeight="1" x14ac:dyDescent="0.25">
      <c r="A205" s="9" t="s">
        <v>260</v>
      </c>
      <c r="B205" s="21" t="s">
        <v>84</v>
      </c>
      <c r="C205" s="10" t="s">
        <v>16</v>
      </c>
      <c r="D205" s="10" t="s">
        <v>1</v>
      </c>
      <c r="E205" s="42" t="s">
        <v>225</v>
      </c>
      <c r="F205" s="10" t="s">
        <v>67</v>
      </c>
      <c r="G205" s="88">
        <v>0</v>
      </c>
      <c r="H205" s="88">
        <v>0</v>
      </c>
      <c r="I205" s="88">
        <v>0</v>
      </c>
    </row>
    <row r="206" spans="1:9" ht="51.75" hidden="1" customHeight="1" x14ac:dyDescent="0.25">
      <c r="A206" s="33" t="s">
        <v>6</v>
      </c>
      <c r="B206" s="21" t="s">
        <v>84</v>
      </c>
      <c r="C206" s="10" t="s">
        <v>16</v>
      </c>
      <c r="D206" s="10" t="s">
        <v>1</v>
      </c>
      <c r="E206" s="42" t="s">
        <v>110</v>
      </c>
      <c r="F206" s="10"/>
      <c r="G206" s="87">
        <f>G207</f>
        <v>0</v>
      </c>
      <c r="H206" s="87">
        <f>H207</f>
        <v>0</v>
      </c>
      <c r="I206" s="87">
        <f>I207</f>
        <v>0</v>
      </c>
    </row>
    <row r="207" spans="1:9" ht="38.25" hidden="1" customHeight="1" x14ac:dyDescent="0.25">
      <c r="A207" s="33" t="s">
        <v>109</v>
      </c>
      <c r="B207" s="21" t="s">
        <v>84</v>
      </c>
      <c r="C207" s="10" t="s">
        <v>16</v>
      </c>
      <c r="D207" s="10" t="s">
        <v>1</v>
      </c>
      <c r="E207" s="42" t="s">
        <v>110</v>
      </c>
      <c r="F207" s="10" t="s">
        <v>67</v>
      </c>
      <c r="G207" s="88">
        <v>0</v>
      </c>
      <c r="H207" s="88">
        <v>0</v>
      </c>
      <c r="I207" s="88">
        <v>0</v>
      </c>
    </row>
    <row r="208" spans="1:9" ht="49.5" hidden="1" customHeight="1" x14ac:dyDescent="0.25">
      <c r="A208" s="38" t="s">
        <v>62</v>
      </c>
      <c r="B208" s="21" t="s">
        <v>84</v>
      </c>
      <c r="C208" s="10" t="s">
        <v>16</v>
      </c>
      <c r="D208" s="10" t="s">
        <v>1</v>
      </c>
      <c r="E208" s="42" t="s">
        <v>226</v>
      </c>
      <c r="F208" s="10"/>
      <c r="G208" s="87">
        <f>G209</f>
        <v>0</v>
      </c>
      <c r="H208" s="87">
        <f>H209</f>
        <v>0</v>
      </c>
      <c r="I208" s="87">
        <f>I209</f>
        <v>0</v>
      </c>
    </row>
    <row r="209" spans="1:9" ht="43.5" hidden="1" customHeight="1" x14ac:dyDescent="0.25">
      <c r="A209" s="9" t="s">
        <v>260</v>
      </c>
      <c r="B209" s="21" t="s">
        <v>84</v>
      </c>
      <c r="C209" s="10" t="s">
        <v>16</v>
      </c>
      <c r="D209" s="10" t="s">
        <v>1</v>
      </c>
      <c r="E209" s="42" t="s">
        <v>226</v>
      </c>
      <c r="F209" s="10" t="s">
        <v>67</v>
      </c>
      <c r="G209" s="88">
        <v>0</v>
      </c>
      <c r="H209" s="88">
        <v>0</v>
      </c>
      <c r="I209" s="88">
        <v>0</v>
      </c>
    </row>
    <row r="210" spans="1:9" ht="32.450000000000003" hidden="1" customHeight="1" x14ac:dyDescent="0.25">
      <c r="A210" s="9" t="s">
        <v>153</v>
      </c>
      <c r="B210" s="21" t="s">
        <v>84</v>
      </c>
      <c r="C210" s="10" t="s">
        <v>16</v>
      </c>
      <c r="D210" s="10" t="s">
        <v>1</v>
      </c>
      <c r="E210" s="42" t="s">
        <v>155</v>
      </c>
      <c r="F210" s="10"/>
      <c r="G210" s="87">
        <f>G211</f>
        <v>0</v>
      </c>
      <c r="H210" s="87">
        <v>0</v>
      </c>
      <c r="I210" s="87">
        <v>0</v>
      </c>
    </row>
    <row r="211" spans="1:9" ht="29.25" hidden="1" customHeight="1" x14ac:dyDescent="0.25">
      <c r="A211" s="9" t="s">
        <v>397</v>
      </c>
      <c r="B211" s="21" t="s">
        <v>84</v>
      </c>
      <c r="C211" s="10" t="s">
        <v>16</v>
      </c>
      <c r="D211" s="10" t="s">
        <v>1</v>
      </c>
      <c r="E211" s="42" t="s">
        <v>155</v>
      </c>
      <c r="F211" s="10" t="s">
        <v>387</v>
      </c>
      <c r="G211" s="88"/>
      <c r="H211" s="88">
        <v>0</v>
      </c>
      <c r="I211" s="88">
        <v>0</v>
      </c>
    </row>
    <row r="212" spans="1:9" ht="29.25" customHeight="1" x14ac:dyDescent="0.25">
      <c r="A212" s="11" t="s">
        <v>191</v>
      </c>
      <c r="B212" s="21" t="s">
        <v>84</v>
      </c>
      <c r="C212" s="10" t="s">
        <v>16</v>
      </c>
      <c r="D212" s="10" t="s">
        <v>1</v>
      </c>
      <c r="E212" s="42"/>
      <c r="F212" s="10"/>
      <c r="G212" s="87">
        <f t="shared" ref="G212:I214" si="23">G213</f>
        <v>6700</v>
      </c>
      <c r="H212" s="87">
        <f t="shared" si="23"/>
        <v>3600</v>
      </c>
      <c r="I212" s="87">
        <f t="shared" si="23"/>
        <v>3600</v>
      </c>
    </row>
    <row r="213" spans="1:9" ht="90.75" customHeight="1" x14ac:dyDescent="0.25">
      <c r="A213" s="49" t="s">
        <v>373</v>
      </c>
      <c r="B213" s="21" t="s">
        <v>84</v>
      </c>
      <c r="C213" s="10" t="s">
        <v>16</v>
      </c>
      <c r="D213" s="10" t="s">
        <v>1</v>
      </c>
      <c r="E213" s="52" t="s">
        <v>206</v>
      </c>
      <c r="F213" s="10"/>
      <c r="G213" s="88">
        <f t="shared" si="23"/>
        <v>6700</v>
      </c>
      <c r="H213" s="88">
        <f t="shared" si="23"/>
        <v>3600</v>
      </c>
      <c r="I213" s="88">
        <f t="shared" si="23"/>
        <v>3600</v>
      </c>
    </row>
    <row r="214" spans="1:9" ht="29.25" customHeight="1" x14ac:dyDescent="0.25">
      <c r="A214" s="9" t="s">
        <v>241</v>
      </c>
      <c r="B214" s="21" t="s">
        <v>84</v>
      </c>
      <c r="C214" s="10" t="s">
        <v>16</v>
      </c>
      <c r="D214" s="10" t="s">
        <v>1</v>
      </c>
      <c r="E214" s="52" t="s">
        <v>207</v>
      </c>
      <c r="F214" s="10"/>
      <c r="G214" s="88">
        <f t="shared" si="23"/>
        <v>6700</v>
      </c>
      <c r="H214" s="88">
        <f t="shared" si="23"/>
        <v>3600</v>
      </c>
      <c r="I214" s="88">
        <f t="shared" si="23"/>
        <v>3600</v>
      </c>
    </row>
    <row r="215" spans="1:9" ht="69.75" customHeight="1" x14ac:dyDescent="0.25">
      <c r="A215" s="56" t="s">
        <v>294</v>
      </c>
      <c r="B215" s="21" t="s">
        <v>84</v>
      </c>
      <c r="C215" s="10" t="s">
        <v>16</v>
      </c>
      <c r="D215" s="10" t="s">
        <v>1</v>
      </c>
      <c r="E215" s="52" t="s">
        <v>337</v>
      </c>
      <c r="F215" s="10"/>
      <c r="G215" s="88">
        <f>G218+G221+G222+G216</f>
        <v>6700</v>
      </c>
      <c r="H215" s="88">
        <f>H218+H221+H222</f>
        <v>3600</v>
      </c>
      <c r="I215" s="88">
        <f>I218+I221+I222</f>
        <v>3600</v>
      </c>
    </row>
    <row r="216" spans="1:9" ht="74.25" hidden="1" customHeight="1" x14ac:dyDescent="0.25">
      <c r="A216" s="62" t="s">
        <v>303</v>
      </c>
      <c r="B216" s="21" t="s">
        <v>84</v>
      </c>
      <c r="C216" s="10" t="s">
        <v>16</v>
      </c>
      <c r="D216" s="10" t="s">
        <v>1</v>
      </c>
      <c r="E216" s="52" t="s">
        <v>304</v>
      </c>
      <c r="F216" s="10"/>
      <c r="G216" s="88">
        <f>G217</f>
        <v>0</v>
      </c>
      <c r="H216" s="88">
        <f>H217</f>
        <v>0</v>
      </c>
      <c r="I216" s="88">
        <f>I217</f>
        <v>0</v>
      </c>
    </row>
    <row r="217" spans="1:9" ht="42" hidden="1" customHeight="1" x14ac:dyDescent="0.25">
      <c r="A217" s="9" t="s">
        <v>260</v>
      </c>
      <c r="B217" s="21" t="s">
        <v>84</v>
      </c>
      <c r="C217" s="10" t="s">
        <v>16</v>
      </c>
      <c r="D217" s="10" t="s">
        <v>1</v>
      </c>
      <c r="E217" s="52" t="s">
        <v>304</v>
      </c>
      <c r="F217" s="10" t="s">
        <v>67</v>
      </c>
      <c r="G217" s="88">
        <v>0</v>
      </c>
      <c r="H217" s="88">
        <v>0</v>
      </c>
      <c r="I217" s="88">
        <v>0</v>
      </c>
    </row>
    <row r="218" spans="1:9" ht="60.75" customHeight="1" x14ac:dyDescent="0.25">
      <c r="A218" s="9" t="s">
        <v>295</v>
      </c>
      <c r="B218" s="21" t="s">
        <v>84</v>
      </c>
      <c r="C218" s="10" t="s">
        <v>16</v>
      </c>
      <c r="D218" s="10" t="s">
        <v>1</v>
      </c>
      <c r="E218" s="52" t="s">
        <v>360</v>
      </c>
      <c r="F218" s="10"/>
      <c r="G218" s="88">
        <f>G219</f>
        <v>3700</v>
      </c>
      <c r="H218" s="88">
        <f>H219</f>
        <v>600</v>
      </c>
      <c r="I218" s="88">
        <f>I219</f>
        <v>600</v>
      </c>
    </row>
    <row r="219" spans="1:9" ht="39" customHeight="1" x14ac:dyDescent="0.25">
      <c r="A219" s="9" t="s">
        <v>394</v>
      </c>
      <c r="B219" s="21" t="s">
        <v>84</v>
      </c>
      <c r="C219" s="10" t="s">
        <v>16</v>
      </c>
      <c r="D219" s="10" t="s">
        <v>1</v>
      </c>
      <c r="E219" s="52" t="s">
        <v>360</v>
      </c>
      <c r="F219" s="10" t="s">
        <v>386</v>
      </c>
      <c r="G219" s="88">
        <v>3700</v>
      </c>
      <c r="H219" s="88">
        <v>600</v>
      </c>
      <c r="I219" s="88">
        <v>600</v>
      </c>
    </row>
    <row r="220" spans="1:9" ht="39" hidden="1" customHeight="1" x14ac:dyDescent="0.25">
      <c r="A220" s="9" t="s">
        <v>296</v>
      </c>
      <c r="B220" s="21" t="s">
        <v>84</v>
      </c>
      <c r="C220" s="10" t="s">
        <v>16</v>
      </c>
      <c r="D220" s="10" t="s">
        <v>1</v>
      </c>
      <c r="E220" s="52" t="s">
        <v>338</v>
      </c>
      <c r="F220" s="10"/>
      <c r="G220" s="88">
        <f>G221</f>
        <v>0</v>
      </c>
      <c r="H220" s="88">
        <f>H221</f>
        <v>0</v>
      </c>
      <c r="I220" s="88">
        <f>I221</f>
        <v>0</v>
      </c>
    </row>
    <row r="221" spans="1:9" ht="39" hidden="1" customHeight="1" x14ac:dyDescent="0.25">
      <c r="A221" s="9" t="s">
        <v>394</v>
      </c>
      <c r="B221" s="21" t="s">
        <v>84</v>
      </c>
      <c r="C221" s="10" t="s">
        <v>16</v>
      </c>
      <c r="D221" s="10" t="s">
        <v>1</v>
      </c>
      <c r="E221" s="52" t="s">
        <v>338</v>
      </c>
      <c r="F221" s="10" t="s">
        <v>386</v>
      </c>
      <c r="G221" s="88">
        <v>0</v>
      </c>
      <c r="H221" s="88">
        <v>0</v>
      </c>
      <c r="I221" s="88">
        <v>0</v>
      </c>
    </row>
    <row r="222" spans="1:9" ht="54" customHeight="1" x14ac:dyDescent="0.25">
      <c r="A222" s="57" t="s">
        <v>297</v>
      </c>
      <c r="B222" s="21" t="s">
        <v>84</v>
      </c>
      <c r="C222" s="10" t="s">
        <v>16</v>
      </c>
      <c r="D222" s="10" t="s">
        <v>1</v>
      </c>
      <c r="E222" s="52" t="s">
        <v>361</v>
      </c>
      <c r="F222" s="10"/>
      <c r="G222" s="88">
        <f>G223</f>
        <v>3000</v>
      </c>
      <c r="H222" s="88">
        <f>H223</f>
        <v>3000</v>
      </c>
      <c r="I222" s="88">
        <f>I223</f>
        <v>3000</v>
      </c>
    </row>
    <row r="223" spans="1:9" ht="41.25" customHeight="1" x14ac:dyDescent="0.25">
      <c r="A223" s="9" t="s">
        <v>394</v>
      </c>
      <c r="B223" s="21" t="s">
        <v>84</v>
      </c>
      <c r="C223" s="10" t="s">
        <v>16</v>
      </c>
      <c r="D223" s="10" t="s">
        <v>1</v>
      </c>
      <c r="E223" s="52" t="s">
        <v>361</v>
      </c>
      <c r="F223" s="10" t="s">
        <v>386</v>
      </c>
      <c r="G223" s="88">
        <v>3000</v>
      </c>
      <c r="H223" s="88">
        <v>3000</v>
      </c>
      <c r="I223" s="88">
        <v>3000</v>
      </c>
    </row>
    <row r="224" spans="1:9" ht="23.25" customHeight="1" x14ac:dyDescent="0.25">
      <c r="A224" s="11" t="s">
        <v>198</v>
      </c>
      <c r="B224" s="21" t="s">
        <v>84</v>
      </c>
      <c r="C224" s="10" t="s">
        <v>16</v>
      </c>
      <c r="D224" s="10" t="s">
        <v>10</v>
      </c>
      <c r="E224" s="42"/>
      <c r="F224" s="10"/>
      <c r="G224" s="87">
        <f>G225+G232+G230+G245</f>
        <v>23468.6</v>
      </c>
      <c r="H224" s="87">
        <f>H225+H232+H230+H245</f>
        <v>1400</v>
      </c>
      <c r="I224" s="87">
        <f>I225+I232+I230+I245</f>
        <v>1400</v>
      </c>
    </row>
    <row r="225" spans="1:9" ht="78.75" hidden="1" customHeight="1" x14ac:dyDescent="0.25">
      <c r="A225" s="32" t="s">
        <v>23</v>
      </c>
      <c r="B225" s="21" t="s">
        <v>84</v>
      </c>
      <c r="C225" s="10" t="s">
        <v>16</v>
      </c>
      <c r="D225" s="10" t="s">
        <v>10</v>
      </c>
      <c r="E225" s="42" t="s">
        <v>133</v>
      </c>
      <c r="F225" s="10"/>
      <c r="G225" s="87">
        <f>G228</f>
        <v>0</v>
      </c>
      <c r="H225" s="87">
        <f>H226</f>
        <v>0</v>
      </c>
      <c r="I225" s="87">
        <f>I228+I230</f>
        <v>0</v>
      </c>
    </row>
    <row r="226" spans="1:9" ht="78.75" hidden="1" customHeight="1" x14ac:dyDescent="0.25">
      <c r="A226" s="25" t="s">
        <v>132</v>
      </c>
      <c r="B226" s="21" t="s">
        <v>84</v>
      </c>
      <c r="C226" s="10" t="s">
        <v>16</v>
      </c>
      <c r="D226" s="10" t="s">
        <v>10</v>
      </c>
      <c r="E226" s="42" t="s">
        <v>120</v>
      </c>
      <c r="F226" s="10"/>
      <c r="G226" s="88">
        <v>0</v>
      </c>
      <c r="H226" s="88">
        <f>H227</f>
        <v>0</v>
      </c>
      <c r="I226" s="88">
        <v>0</v>
      </c>
    </row>
    <row r="227" spans="1:9" ht="32.25" hidden="1" customHeight="1" x14ac:dyDescent="0.25">
      <c r="A227" s="9" t="s">
        <v>127</v>
      </c>
      <c r="B227" s="21" t="s">
        <v>84</v>
      </c>
      <c r="C227" s="10" t="s">
        <v>16</v>
      </c>
      <c r="D227" s="10" t="s">
        <v>10</v>
      </c>
      <c r="E227" s="42" t="s">
        <v>120</v>
      </c>
      <c r="F227" s="10"/>
      <c r="G227" s="88">
        <v>0</v>
      </c>
      <c r="H227" s="88">
        <v>0</v>
      </c>
      <c r="I227" s="88">
        <v>0</v>
      </c>
    </row>
    <row r="228" spans="1:9" ht="71.25" hidden="1" customHeight="1" x14ac:dyDescent="0.25">
      <c r="A228" s="9" t="s">
        <v>71</v>
      </c>
      <c r="B228" s="21" t="s">
        <v>84</v>
      </c>
      <c r="C228" s="10" t="s">
        <v>16</v>
      </c>
      <c r="D228" s="10" t="s">
        <v>10</v>
      </c>
      <c r="E228" s="42" t="s">
        <v>126</v>
      </c>
      <c r="F228" s="10"/>
      <c r="G228" s="87">
        <f>G229</f>
        <v>0</v>
      </c>
      <c r="H228" s="88">
        <f>H229</f>
        <v>0</v>
      </c>
      <c r="I228" s="88">
        <f>I229</f>
        <v>0</v>
      </c>
    </row>
    <row r="229" spans="1:9" ht="28.5" hidden="1" customHeight="1" x14ac:dyDescent="0.25">
      <c r="A229" s="9" t="s">
        <v>63</v>
      </c>
      <c r="B229" s="21" t="s">
        <v>84</v>
      </c>
      <c r="C229" s="10" t="s">
        <v>16</v>
      </c>
      <c r="D229" s="10" t="s">
        <v>10</v>
      </c>
      <c r="E229" s="42" t="s">
        <v>126</v>
      </c>
      <c r="F229" s="10" t="s">
        <v>93</v>
      </c>
      <c r="G229" s="88">
        <v>0</v>
      </c>
      <c r="H229" s="88">
        <v>0</v>
      </c>
      <c r="I229" s="88">
        <v>0</v>
      </c>
    </row>
    <row r="230" spans="1:9" ht="28.5" hidden="1" customHeight="1" x14ac:dyDescent="0.25">
      <c r="A230" s="9" t="s">
        <v>71</v>
      </c>
      <c r="B230" s="21" t="s">
        <v>84</v>
      </c>
      <c r="C230" s="10" t="s">
        <v>16</v>
      </c>
      <c r="D230" s="10" t="s">
        <v>10</v>
      </c>
      <c r="E230" s="42" t="s">
        <v>138</v>
      </c>
      <c r="F230" s="10"/>
      <c r="G230" s="87">
        <f>G231</f>
        <v>0</v>
      </c>
      <c r="H230" s="88">
        <f>H231</f>
        <v>0</v>
      </c>
      <c r="I230" s="88">
        <f>I231</f>
        <v>0</v>
      </c>
    </row>
    <row r="231" spans="1:9" ht="34.5" hidden="1" customHeight="1" x14ac:dyDescent="0.25">
      <c r="A231" s="9" t="s">
        <v>139</v>
      </c>
      <c r="B231" s="21" t="s">
        <v>84</v>
      </c>
      <c r="C231" s="10" t="s">
        <v>16</v>
      </c>
      <c r="D231" s="10" t="s">
        <v>10</v>
      </c>
      <c r="E231" s="42" t="s">
        <v>138</v>
      </c>
      <c r="F231" s="10" t="s">
        <v>67</v>
      </c>
      <c r="G231" s="88">
        <v>0</v>
      </c>
      <c r="H231" s="88">
        <v>0</v>
      </c>
      <c r="I231" s="88">
        <v>0</v>
      </c>
    </row>
    <row r="232" spans="1:9" ht="51" hidden="1" customHeight="1" x14ac:dyDescent="0.25">
      <c r="A232" s="9" t="s">
        <v>253</v>
      </c>
      <c r="B232" s="21" t="s">
        <v>84</v>
      </c>
      <c r="C232" s="10" t="s">
        <v>16</v>
      </c>
      <c r="D232" s="10" t="s">
        <v>10</v>
      </c>
      <c r="E232" s="42" t="s">
        <v>76</v>
      </c>
      <c r="F232" s="10"/>
      <c r="G232" s="87">
        <f t="shared" ref="G232:I233" si="24">G233</f>
        <v>0</v>
      </c>
      <c r="H232" s="87">
        <f t="shared" si="24"/>
        <v>0</v>
      </c>
      <c r="I232" s="87">
        <f t="shared" si="24"/>
        <v>0</v>
      </c>
    </row>
    <row r="233" spans="1:9" ht="61.5" hidden="1" customHeight="1" x14ac:dyDescent="0.25">
      <c r="A233" s="45" t="s">
        <v>252</v>
      </c>
      <c r="B233" s="21" t="s">
        <v>84</v>
      </c>
      <c r="C233" s="10" t="s">
        <v>16</v>
      </c>
      <c r="D233" s="10" t="s">
        <v>10</v>
      </c>
      <c r="E233" s="42" t="s">
        <v>152</v>
      </c>
      <c r="F233" s="10"/>
      <c r="G233" s="88">
        <f t="shared" si="24"/>
        <v>0</v>
      </c>
      <c r="H233" s="88">
        <f t="shared" si="24"/>
        <v>0</v>
      </c>
      <c r="I233" s="88">
        <f t="shared" si="24"/>
        <v>0</v>
      </c>
    </row>
    <row r="234" spans="1:9" ht="30.75" hidden="1" customHeight="1" x14ac:dyDescent="0.25">
      <c r="A234" s="9" t="s">
        <v>7</v>
      </c>
      <c r="B234" s="21" t="s">
        <v>84</v>
      </c>
      <c r="C234" s="10" t="s">
        <v>16</v>
      </c>
      <c r="D234" s="10" t="s">
        <v>10</v>
      </c>
      <c r="E234" s="42" t="s">
        <v>154</v>
      </c>
      <c r="F234" s="10"/>
      <c r="G234" s="88">
        <f>G235+G237+G239</f>
        <v>0</v>
      </c>
      <c r="H234" s="88">
        <f>H235+H237+H239</f>
        <v>0</v>
      </c>
      <c r="I234" s="88">
        <f>I235+I237+I239</f>
        <v>0</v>
      </c>
    </row>
    <row r="235" spans="1:9" ht="58.5" hidden="1" customHeight="1" x14ac:dyDescent="0.25">
      <c r="A235" s="26" t="s">
        <v>134</v>
      </c>
      <c r="B235" s="21" t="s">
        <v>84</v>
      </c>
      <c r="C235" s="10" t="s">
        <v>16</v>
      </c>
      <c r="D235" s="10" t="s">
        <v>10</v>
      </c>
      <c r="E235" s="42" t="s">
        <v>232</v>
      </c>
      <c r="F235" s="10"/>
      <c r="G235" s="87">
        <f t="shared" ref="G235:I237" si="25">G236</f>
        <v>0</v>
      </c>
      <c r="H235" s="87">
        <f t="shared" si="25"/>
        <v>0</v>
      </c>
      <c r="I235" s="87">
        <f t="shared" si="25"/>
        <v>0</v>
      </c>
    </row>
    <row r="236" spans="1:9" ht="39.75" hidden="1" customHeight="1" x14ac:dyDescent="0.25">
      <c r="A236" s="9" t="s">
        <v>6</v>
      </c>
      <c r="B236" s="21" t="s">
        <v>84</v>
      </c>
      <c r="C236" s="10" t="s">
        <v>16</v>
      </c>
      <c r="D236" s="10" t="s">
        <v>10</v>
      </c>
      <c r="E236" s="42" t="s">
        <v>232</v>
      </c>
      <c r="F236" s="10" t="s">
        <v>67</v>
      </c>
      <c r="G236" s="88">
        <v>0</v>
      </c>
      <c r="H236" s="88">
        <v>0</v>
      </c>
      <c r="I236" s="88">
        <v>0</v>
      </c>
    </row>
    <row r="237" spans="1:9" ht="55.5" hidden="1" customHeight="1" x14ac:dyDescent="0.25">
      <c r="A237" s="9" t="s">
        <v>90</v>
      </c>
      <c r="B237" s="21" t="s">
        <v>84</v>
      </c>
      <c r="C237" s="10" t="s">
        <v>16</v>
      </c>
      <c r="D237" s="10" t="s">
        <v>10</v>
      </c>
      <c r="E237" s="42" t="s">
        <v>199</v>
      </c>
      <c r="F237" s="10"/>
      <c r="G237" s="88">
        <f t="shared" si="25"/>
        <v>0</v>
      </c>
      <c r="H237" s="88">
        <f t="shared" si="25"/>
        <v>0</v>
      </c>
      <c r="I237" s="88">
        <f t="shared" si="25"/>
        <v>0</v>
      </c>
    </row>
    <row r="238" spans="1:9" ht="38.25" hidden="1" customHeight="1" x14ac:dyDescent="0.25">
      <c r="A238" s="9" t="s">
        <v>260</v>
      </c>
      <c r="B238" s="21" t="s">
        <v>84</v>
      </c>
      <c r="C238" s="10" t="s">
        <v>16</v>
      </c>
      <c r="D238" s="10" t="s">
        <v>10</v>
      </c>
      <c r="E238" s="42" t="s">
        <v>199</v>
      </c>
      <c r="F238" s="10" t="s">
        <v>67</v>
      </c>
      <c r="G238" s="88">
        <v>0</v>
      </c>
      <c r="H238" s="88">
        <v>0</v>
      </c>
      <c r="I238" s="88">
        <v>0</v>
      </c>
    </row>
    <row r="239" spans="1:9" ht="38.25" hidden="1" customHeight="1" x14ac:dyDescent="0.25">
      <c r="A239" s="33" t="s">
        <v>113</v>
      </c>
      <c r="B239" s="21" t="s">
        <v>84</v>
      </c>
      <c r="C239" s="10" t="s">
        <v>16</v>
      </c>
      <c r="D239" s="10" t="s">
        <v>10</v>
      </c>
      <c r="E239" s="42" t="s">
        <v>225</v>
      </c>
      <c r="F239" s="10"/>
      <c r="G239" s="87">
        <f>G240</f>
        <v>0</v>
      </c>
      <c r="H239" s="87">
        <v>0</v>
      </c>
      <c r="I239" s="87">
        <v>0</v>
      </c>
    </row>
    <row r="240" spans="1:9" ht="38.25" hidden="1" customHeight="1" x14ac:dyDescent="0.25">
      <c r="A240" s="9" t="s">
        <v>260</v>
      </c>
      <c r="B240" s="21" t="s">
        <v>84</v>
      </c>
      <c r="C240" s="10" t="s">
        <v>16</v>
      </c>
      <c r="D240" s="10" t="s">
        <v>10</v>
      </c>
      <c r="E240" s="42" t="s">
        <v>225</v>
      </c>
      <c r="F240" s="10" t="s">
        <v>67</v>
      </c>
      <c r="G240" s="88">
        <v>0</v>
      </c>
      <c r="H240" s="88">
        <v>0</v>
      </c>
      <c r="I240" s="88">
        <v>0</v>
      </c>
    </row>
    <row r="241" spans="1:9" ht="67.5" hidden="1" customHeight="1" x14ac:dyDescent="0.25">
      <c r="A241" s="9" t="s">
        <v>285</v>
      </c>
      <c r="B241" s="21" t="s">
        <v>84</v>
      </c>
      <c r="C241" s="10" t="s">
        <v>16</v>
      </c>
      <c r="D241" s="10" t="s">
        <v>10</v>
      </c>
      <c r="E241" s="42" t="s">
        <v>284</v>
      </c>
      <c r="F241" s="10"/>
      <c r="G241" s="87">
        <f>G242</f>
        <v>0</v>
      </c>
      <c r="H241" s="87">
        <f>H242</f>
        <v>0</v>
      </c>
      <c r="I241" s="87">
        <f>I242</f>
        <v>0</v>
      </c>
    </row>
    <row r="242" spans="1:9" ht="33.75" hidden="1" customHeight="1" x14ac:dyDescent="0.25">
      <c r="A242" s="9" t="s">
        <v>6</v>
      </c>
      <c r="B242" s="21" t="s">
        <v>84</v>
      </c>
      <c r="C242" s="10" t="s">
        <v>16</v>
      </c>
      <c r="D242" s="10" t="s">
        <v>10</v>
      </c>
      <c r="E242" s="42" t="s">
        <v>284</v>
      </c>
      <c r="F242" s="10" t="s">
        <v>67</v>
      </c>
      <c r="G242" s="88">
        <v>0</v>
      </c>
      <c r="H242" s="88">
        <v>0</v>
      </c>
      <c r="I242" s="88">
        <v>0</v>
      </c>
    </row>
    <row r="243" spans="1:9" ht="53.25" hidden="1" customHeight="1" x14ac:dyDescent="0.25">
      <c r="A243" s="9" t="s">
        <v>233</v>
      </c>
      <c r="B243" s="21" t="s">
        <v>84</v>
      </c>
      <c r="C243" s="10" t="s">
        <v>16</v>
      </c>
      <c r="D243" s="10" t="s">
        <v>10</v>
      </c>
      <c r="E243" s="42" t="s">
        <v>232</v>
      </c>
      <c r="F243" s="10"/>
      <c r="G243" s="87">
        <f>G244</f>
        <v>0</v>
      </c>
      <c r="H243" s="88">
        <f>H244</f>
        <v>0</v>
      </c>
      <c r="I243" s="88">
        <f>I244</f>
        <v>0</v>
      </c>
    </row>
    <row r="244" spans="1:9" ht="36" hidden="1" customHeight="1" x14ac:dyDescent="0.25">
      <c r="A244" s="9" t="s">
        <v>6</v>
      </c>
      <c r="B244" s="21" t="s">
        <v>84</v>
      </c>
      <c r="C244" s="10" t="s">
        <v>16</v>
      </c>
      <c r="D244" s="10" t="s">
        <v>10</v>
      </c>
      <c r="E244" s="42" t="s">
        <v>232</v>
      </c>
      <c r="F244" s="10" t="s">
        <v>67</v>
      </c>
      <c r="G244" s="88">
        <v>0</v>
      </c>
      <c r="H244" s="88">
        <v>0</v>
      </c>
      <c r="I244" s="88">
        <v>0</v>
      </c>
    </row>
    <row r="245" spans="1:9" ht="25.5" customHeight="1" x14ac:dyDescent="0.25">
      <c r="A245" s="11" t="s">
        <v>191</v>
      </c>
      <c r="B245" s="21" t="s">
        <v>84</v>
      </c>
      <c r="C245" s="10" t="s">
        <v>16</v>
      </c>
      <c r="D245" s="10" t="s">
        <v>10</v>
      </c>
      <c r="E245" s="42"/>
      <c r="F245" s="10"/>
      <c r="G245" s="87">
        <f t="shared" ref="G245:I249" si="26">G246</f>
        <v>23468.6</v>
      </c>
      <c r="H245" s="87">
        <f t="shared" si="26"/>
        <v>1400</v>
      </c>
      <c r="I245" s="87">
        <f t="shared" si="26"/>
        <v>1400</v>
      </c>
    </row>
    <row r="246" spans="1:9" ht="82.5" customHeight="1" x14ac:dyDescent="0.25">
      <c r="A246" s="49" t="s">
        <v>371</v>
      </c>
      <c r="B246" s="21" t="s">
        <v>84</v>
      </c>
      <c r="C246" s="10" t="s">
        <v>16</v>
      </c>
      <c r="D246" s="10" t="s">
        <v>10</v>
      </c>
      <c r="E246" s="52" t="s">
        <v>206</v>
      </c>
      <c r="F246" s="10"/>
      <c r="G246" s="88">
        <f t="shared" si="26"/>
        <v>23468.6</v>
      </c>
      <c r="H246" s="88">
        <f t="shared" si="26"/>
        <v>1400</v>
      </c>
      <c r="I246" s="88">
        <f t="shared" si="26"/>
        <v>1400</v>
      </c>
    </row>
    <row r="247" spans="1:9" ht="36" customHeight="1" x14ac:dyDescent="0.25">
      <c r="A247" s="9" t="s">
        <v>241</v>
      </c>
      <c r="B247" s="21" t="s">
        <v>84</v>
      </c>
      <c r="C247" s="10" t="s">
        <v>16</v>
      </c>
      <c r="D247" s="10" t="s">
        <v>10</v>
      </c>
      <c r="E247" s="52" t="s">
        <v>207</v>
      </c>
      <c r="F247" s="10"/>
      <c r="G247" s="88">
        <f>G248+G257+G260</f>
        <v>23468.6</v>
      </c>
      <c r="H247" s="88">
        <f>H248+H257+H260</f>
        <v>1400</v>
      </c>
      <c r="I247" s="88">
        <f>I248+I257+I260</f>
        <v>1400</v>
      </c>
    </row>
    <row r="248" spans="1:9" ht="57.75" customHeight="1" x14ac:dyDescent="0.25">
      <c r="A248" s="53" t="s">
        <v>287</v>
      </c>
      <c r="B248" s="21" t="s">
        <v>84</v>
      </c>
      <c r="C248" s="10" t="s">
        <v>16</v>
      </c>
      <c r="D248" s="10" t="s">
        <v>10</v>
      </c>
      <c r="E248" s="52" t="s">
        <v>208</v>
      </c>
      <c r="F248" s="10"/>
      <c r="G248" s="87">
        <f>G249+G251+G253</f>
        <v>14400.5</v>
      </c>
      <c r="H248" s="87">
        <f>H249+H251+H253</f>
        <v>400</v>
      </c>
      <c r="I248" s="87">
        <f>I249+I251+I253</f>
        <v>400</v>
      </c>
    </row>
    <row r="249" spans="1:9" ht="69.75" hidden="1" customHeight="1" x14ac:dyDescent="0.25">
      <c r="A249" s="54" t="s">
        <v>288</v>
      </c>
      <c r="B249" s="21" t="s">
        <v>84</v>
      </c>
      <c r="C249" s="10" t="s">
        <v>16</v>
      </c>
      <c r="D249" s="10" t="s">
        <v>10</v>
      </c>
      <c r="E249" s="52" t="s">
        <v>286</v>
      </c>
      <c r="F249" s="10"/>
      <c r="G249" s="87">
        <f t="shared" si="26"/>
        <v>0</v>
      </c>
      <c r="H249" s="87">
        <f t="shared" si="26"/>
        <v>0</v>
      </c>
      <c r="I249" s="87">
        <f t="shared" si="26"/>
        <v>0</v>
      </c>
    </row>
    <row r="250" spans="1:9" ht="41.25" hidden="1" customHeight="1" x14ac:dyDescent="0.25">
      <c r="A250" s="9" t="s">
        <v>260</v>
      </c>
      <c r="B250" s="21" t="s">
        <v>84</v>
      </c>
      <c r="C250" s="10" t="s">
        <v>16</v>
      </c>
      <c r="D250" s="10" t="s">
        <v>10</v>
      </c>
      <c r="E250" s="52" t="s">
        <v>286</v>
      </c>
      <c r="F250" s="10" t="s">
        <v>67</v>
      </c>
      <c r="G250" s="88">
        <v>0</v>
      </c>
      <c r="H250" s="88">
        <v>0</v>
      </c>
      <c r="I250" s="88">
        <v>0</v>
      </c>
    </row>
    <row r="251" spans="1:9" ht="51.75" customHeight="1" x14ac:dyDescent="0.25">
      <c r="A251" s="50" t="s">
        <v>289</v>
      </c>
      <c r="B251" s="21" t="s">
        <v>84</v>
      </c>
      <c r="C251" s="10" t="s">
        <v>16</v>
      </c>
      <c r="D251" s="10" t="s">
        <v>10</v>
      </c>
      <c r="E251" s="52" t="s">
        <v>333</v>
      </c>
      <c r="F251" s="10"/>
      <c r="G251" s="87">
        <f>G252</f>
        <v>400</v>
      </c>
      <c r="H251" s="88">
        <f>H252</f>
        <v>400</v>
      </c>
      <c r="I251" s="88">
        <f>I252</f>
        <v>400</v>
      </c>
    </row>
    <row r="252" spans="1:9" ht="41.25" customHeight="1" x14ac:dyDescent="0.25">
      <c r="A252" s="9" t="s">
        <v>394</v>
      </c>
      <c r="B252" s="21" t="s">
        <v>84</v>
      </c>
      <c r="C252" s="10" t="s">
        <v>16</v>
      </c>
      <c r="D252" s="10" t="s">
        <v>10</v>
      </c>
      <c r="E252" s="52" t="s">
        <v>333</v>
      </c>
      <c r="F252" s="10" t="s">
        <v>386</v>
      </c>
      <c r="G252" s="88">
        <v>400</v>
      </c>
      <c r="H252" s="88">
        <v>400</v>
      </c>
      <c r="I252" s="88">
        <v>400</v>
      </c>
    </row>
    <row r="253" spans="1:9" ht="51" customHeight="1" x14ac:dyDescent="0.25">
      <c r="A253" s="9" t="s">
        <v>314</v>
      </c>
      <c r="B253" s="21" t="s">
        <v>84</v>
      </c>
      <c r="C253" s="10" t="s">
        <v>16</v>
      </c>
      <c r="D253" s="10" t="s">
        <v>10</v>
      </c>
      <c r="E253" s="52" t="s">
        <v>334</v>
      </c>
      <c r="F253" s="10"/>
      <c r="G253" s="87">
        <f>G254</f>
        <v>14000.5</v>
      </c>
      <c r="H253" s="87">
        <f>H254</f>
        <v>0</v>
      </c>
      <c r="I253" s="87">
        <f>I254</f>
        <v>0</v>
      </c>
    </row>
    <row r="254" spans="1:9" ht="41.25" customHeight="1" x14ac:dyDescent="0.25">
      <c r="A254" s="9" t="s">
        <v>394</v>
      </c>
      <c r="B254" s="21" t="s">
        <v>84</v>
      </c>
      <c r="C254" s="10" t="s">
        <v>16</v>
      </c>
      <c r="D254" s="10" t="s">
        <v>10</v>
      </c>
      <c r="E254" s="52" t="s">
        <v>334</v>
      </c>
      <c r="F254" s="10" t="s">
        <v>386</v>
      </c>
      <c r="G254" s="88">
        <v>14000.5</v>
      </c>
      <c r="H254" s="88">
        <v>0</v>
      </c>
      <c r="I254" s="88">
        <v>0</v>
      </c>
    </row>
    <row r="255" spans="1:9" ht="60" hidden="1" customHeight="1" x14ac:dyDescent="0.25">
      <c r="A255" s="9" t="s">
        <v>290</v>
      </c>
      <c r="B255" s="21" t="s">
        <v>84</v>
      </c>
      <c r="C255" s="10" t="s">
        <v>16</v>
      </c>
      <c r="D255" s="10" t="s">
        <v>10</v>
      </c>
      <c r="E255" s="52" t="s">
        <v>291</v>
      </c>
      <c r="F255" s="10"/>
      <c r="G255" s="87">
        <f>G256</f>
        <v>0</v>
      </c>
      <c r="H255" s="88">
        <f>H256</f>
        <v>0</v>
      </c>
      <c r="I255" s="88">
        <f>I256</f>
        <v>0</v>
      </c>
    </row>
    <row r="256" spans="1:9" ht="41.25" hidden="1" customHeight="1" x14ac:dyDescent="0.25">
      <c r="A256" s="9" t="s">
        <v>260</v>
      </c>
      <c r="B256" s="21" t="s">
        <v>84</v>
      </c>
      <c r="C256" s="10" t="s">
        <v>16</v>
      </c>
      <c r="D256" s="10" t="s">
        <v>10</v>
      </c>
      <c r="E256" s="52" t="s">
        <v>291</v>
      </c>
      <c r="F256" s="10" t="s">
        <v>67</v>
      </c>
      <c r="G256" s="88">
        <v>0</v>
      </c>
      <c r="H256" s="88">
        <v>0</v>
      </c>
      <c r="I256" s="88">
        <v>0</v>
      </c>
    </row>
    <row r="257" spans="1:10" ht="67.5" customHeight="1" x14ac:dyDescent="0.25">
      <c r="A257" s="55" t="s">
        <v>292</v>
      </c>
      <c r="B257" s="21" t="s">
        <v>84</v>
      </c>
      <c r="C257" s="10" t="s">
        <v>16</v>
      </c>
      <c r="D257" s="10" t="s">
        <v>10</v>
      </c>
      <c r="E257" s="52" t="s">
        <v>335</v>
      </c>
      <c r="F257" s="10"/>
      <c r="G257" s="87">
        <f t="shared" ref="G257:I258" si="27">G258</f>
        <v>1049</v>
      </c>
      <c r="H257" s="87">
        <f t="shared" si="27"/>
        <v>1000</v>
      </c>
      <c r="I257" s="87">
        <f t="shared" si="27"/>
        <v>1000</v>
      </c>
    </row>
    <row r="258" spans="1:10" ht="49.5" customHeight="1" x14ac:dyDescent="0.25">
      <c r="A258" s="9" t="s">
        <v>293</v>
      </c>
      <c r="B258" s="21" t="s">
        <v>84</v>
      </c>
      <c r="C258" s="10" t="s">
        <v>16</v>
      </c>
      <c r="D258" s="10" t="s">
        <v>10</v>
      </c>
      <c r="E258" s="52" t="s">
        <v>336</v>
      </c>
      <c r="F258" s="10"/>
      <c r="G258" s="88">
        <f t="shared" si="27"/>
        <v>1049</v>
      </c>
      <c r="H258" s="88">
        <f t="shared" si="27"/>
        <v>1000</v>
      </c>
      <c r="I258" s="88">
        <f t="shared" si="27"/>
        <v>1000</v>
      </c>
    </row>
    <row r="259" spans="1:10" ht="41.25" customHeight="1" x14ac:dyDescent="0.25">
      <c r="A259" s="9" t="s">
        <v>394</v>
      </c>
      <c r="B259" s="21" t="s">
        <v>84</v>
      </c>
      <c r="C259" s="10" t="s">
        <v>16</v>
      </c>
      <c r="D259" s="10" t="s">
        <v>10</v>
      </c>
      <c r="E259" s="52" t="s">
        <v>336</v>
      </c>
      <c r="F259" s="10" t="s">
        <v>386</v>
      </c>
      <c r="G259" s="88">
        <v>1049</v>
      </c>
      <c r="H259" s="88">
        <v>1000</v>
      </c>
      <c r="I259" s="88">
        <v>1000</v>
      </c>
    </row>
    <row r="260" spans="1:10" ht="67.5" customHeight="1" x14ac:dyDescent="0.25">
      <c r="A260" s="56" t="s">
        <v>292</v>
      </c>
      <c r="B260" s="21" t="s">
        <v>84</v>
      </c>
      <c r="C260" s="10" t="s">
        <v>16</v>
      </c>
      <c r="D260" s="10" t="s">
        <v>10</v>
      </c>
      <c r="E260" s="52" t="s">
        <v>388</v>
      </c>
      <c r="F260" s="10"/>
      <c r="G260" s="87">
        <f t="shared" ref="G260:I261" si="28">G261</f>
        <v>8019.1</v>
      </c>
      <c r="H260" s="87">
        <f t="shared" si="28"/>
        <v>0</v>
      </c>
      <c r="I260" s="87">
        <f t="shared" si="28"/>
        <v>0</v>
      </c>
    </row>
    <row r="261" spans="1:10" ht="37.5" customHeight="1" x14ac:dyDescent="0.25">
      <c r="A261" s="9" t="s">
        <v>389</v>
      </c>
      <c r="B261" s="21" t="s">
        <v>84</v>
      </c>
      <c r="C261" s="10" t="s">
        <v>16</v>
      </c>
      <c r="D261" s="10" t="s">
        <v>10</v>
      </c>
      <c r="E261" s="52" t="s">
        <v>388</v>
      </c>
      <c r="F261" s="10"/>
      <c r="G261" s="88">
        <f t="shared" si="28"/>
        <v>8019.1</v>
      </c>
      <c r="H261" s="88">
        <f t="shared" si="28"/>
        <v>0</v>
      </c>
      <c r="I261" s="88">
        <f t="shared" si="28"/>
        <v>0</v>
      </c>
    </row>
    <row r="262" spans="1:10" ht="41.25" customHeight="1" x14ac:dyDescent="0.25">
      <c r="A262" s="9" t="s">
        <v>394</v>
      </c>
      <c r="B262" s="21" t="s">
        <v>84</v>
      </c>
      <c r="C262" s="10" t="s">
        <v>16</v>
      </c>
      <c r="D262" s="10" t="s">
        <v>10</v>
      </c>
      <c r="E262" s="52" t="s">
        <v>388</v>
      </c>
      <c r="F262" s="10" t="s">
        <v>386</v>
      </c>
      <c r="G262" s="88">
        <v>8019.1</v>
      </c>
      <c r="H262" s="88">
        <v>0</v>
      </c>
      <c r="I262" s="88">
        <v>0</v>
      </c>
    </row>
    <row r="263" spans="1:10" ht="27.75" customHeight="1" x14ac:dyDescent="0.25">
      <c r="A263" s="11" t="s">
        <v>43</v>
      </c>
      <c r="B263" s="21" t="s">
        <v>84</v>
      </c>
      <c r="C263" s="10" t="s">
        <v>16</v>
      </c>
      <c r="D263" s="10" t="s">
        <v>4</v>
      </c>
      <c r="E263" s="42" t="s">
        <v>35</v>
      </c>
      <c r="F263" s="10" t="s">
        <v>35</v>
      </c>
      <c r="G263" s="87">
        <f>G264+G318</f>
        <v>64801.2</v>
      </c>
      <c r="H263" s="87">
        <f>H264</f>
        <v>44511.9</v>
      </c>
      <c r="I263" s="87">
        <f>I264</f>
        <v>33492.400000000001</v>
      </c>
    </row>
    <row r="264" spans="1:10" ht="22.15" customHeight="1" x14ac:dyDescent="0.25">
      <c r="A264" s="9" t="s">
        <v>191</v>
      </c>
      <c r="B264" s="21" t="s">
        <v>84</v>
      </c>
      <c r="C264" s="10" t="s">
        <v>16</v>
      </c>
      <c r="D264" s="10" t="s">
        <v>4</v>
      </c>
      <c r="E264" s="42" t="s">
        <v>190</v>
      </c>
      <c r="F264" s="10"/>
      <c r="G264" s="87">
        <f>G265+G313</f>
        <v>63841.2</v>
      </c>
      <c r="H264" s="87">
        <f>H265+H313</f>
        <v>44511.9</v>
      </c>
      <c r="I264" s="87">
        <f>I265+I313</f>
        <v>33492.400000000001</v>
      </c>
      <c r="J264" s="20"/>
    </row>
    <row r="265" spans="1:10" ht="75" customHeight="1" x14ac:dyDescent="0.25">
      <c r="A265" s="75" t="s">
        <v>330</v>
      </c>
      <c r="B265" s="21" t="s">
        <v>84</v>
      </c>
      <c r="C265" s="10" t="s">
        <v>16</v>
      </c>
      <c r="D265" s="10" t="s">
        <v>4</v>
      </c>
      <c r="E265" s="42" t="s">
        <v>234</v>
      </c>
      <c r="F265" s="10"/>
      <c r="G265" s="87">
        <f>G266</f>
        <v>53588.5</v>
      </c>
      <c r="H265" s="87">
        <f>H266</f>
        <v>39511.9</v>
      </c>
      <c r="I265" s="87">
        <f>I266</f>
        <v>28492.400000000001</v>
      </c>
    </row>
    <row r="266" spans="1:10" ht="30.75" customHeight="1" x14ac:dyDescent="0.25">
      <c r="A266" s="9" t="s">
        <v>239</v>
      </c>
      <c r="B266" s="21" t="s">
        <v>84</v>
      </c>
      <c r="C266" s="10" t="s">
        <v>16</v>
      </c>
      <c r="D266" s="10" t="s">
        <v>4</v>
      </c>
      <c r="E266" s="21" t="s">
        <v>235</v>
      </c>
      <c r="F266" s="10"/>
      <c r="G266" s="87">
        <f>G270+G272+G274+G276+G285+G296</f>
        <v>53588.5</v>
      </c>
      <c r="H266" s="87">
        <f>H270+H272+H274+H276+H285+H296</f>
        <v>39511.9</v>
      </c>
      <c r="I266" s="87">
        <f>I270+I272+I274+I276+I285+I296</f>
        <v>28492.400000000001</v>
      </c>
      <c r="J266" s="20"/>
    </row>
    <row r="267" spans="1:10" ht="47.25" hidden="1" customHeight="1" x14ac:dyDescent="0.25">
      <c r="A267" s="9" t="s">
        <v>44</v>
      </c>
      <c r="B267" s="21" t="s">
        <v>84</v>
      </c>
      <c r="C267" s="10" t="s">
        <v>16</v>
      </c>
      <c r="D267" s="10" t="s">
        <v>4</v>
      </c>
      <c r="E267" s="42" t="s">
        <v>200</v>
      </c>
      <c r="F267" s="10"/>
      <c r="G267" s="88">
        <f>G268</f>
        <v>0</v>
      </c>
      <c r="H267" s="88">
        <f>H268</f>
        <v>0</v>
      </c>
      <c r="I267" s="88">
        <f>I268</f>
        <v>0</v>
      </c>
    </row>
    <row r="268" spans="1:10" ht="41.25" hidden="1" customHeight="1" x14ac:dyDescent="0.25">
      <c r="A268" s="9" t="s">
        <v>260</v>
      </c>
      <c r="B268" s="21" t="s">
        <v>84</v>
      </c>
      <c r="C268" s="10" t="s">
        <v>16</v>
      </c>
      <c r="D268" s="10" t="s">
        <v>4</v>
      </c>
      <c r="E268" s="42" t="s">
        <v>200</v>
      </c>
      <c r="F268" s="10" t="s">
        <v>67</v>
      </c>
      <c r="G268" s="90"/>
      <c r="H268" s="88">
        <v>0</v>
      </c>
      <c r="I268" s="88">
        <v>0</v>
      </c>
    </row>
    <row r="269" spans="1:10" s="67" customFormat="1" ht="66" customHeight="1" x14ac:dyDescent="0.25">
      <c r="A269" s="81" t="s">
        <v>339</v>
      </c>
      <c r="B269" s="21" t="s">
        <v>84</v>
      </c>
      <c r="C269" s="10" t="s">
        <v>16</v>
      </c>
      <c r="D269" s="10" t="s">
        <v>4</v>
      </c>
      <c r="E269" s="21" t="s">
        <v>236</v>
      </c>
      <c r="F269" s="66"/>
      <c r="G269" s="88">
        <f>G270+G272+G274+G276+G285+G296</f>
        <v>53588.5</v>
      </c>
      <c r="H269" s="88">
        <f>H270+H272+H274+H276+H285+H296</f>
        <v>39511.9</v>
      </c>
      <c r="I269" s="88">
        <f>I270+I272+I274+I276+I285+I296</f>
        <v>28492.400000000001</v>
      </c>
      <c r="J269" s="74"/>
    </row>
    <row r="270" spans="1:10" s="67" customFormat="1" ht="37.9" customHeight="1" x14ac:dyDescent="0.25">
      <c r="A270" s="9" t="s">
        <v>340</v>
      </c>
      <c r="B270" s="21" t="s">
        <v>84</v>
      </c>
      <c r="C270" s="10" t="s">
        <v>16</v>
      </c>
      <c r="D270" s="10" t="s">
        <v>4</v>
      </c>
      <c r="E270" s="21" t="s">
        <v>341</v>
      </c>
      <c r="F270" s="66"/>
      <c r="G270" s="87">
        <f>G271</f>
        <v>22375.9</v>
      </c>
      <c r="H270" s="87">
        <f>H271</f>
        <v>17000</v>
      </c>
      <c r="I270" s="87">
        <f>I271</f>
        <v>9752.5</v>
      </c>
      <c r="J270" s="74"/>
    </row>
    <row r="271" spans="1:10" s="67" customFormat="1" ht="34.5" customHeight="1" x14ac:dyDescent="0.25">
      <c r="A271" s="9" t="s">
        <v>394</v>
      </c>
      <c r="B271" s="21" t="s">
        <v>84</v>
      </c>
      <c r="C271" s="10" t="s">
        <v>16</v>
      </c>
      <c r="D271" s="10" t="s">
        <v>4</v>
      </c>
      <c r="E271" s="21" t="s">
        <v>341</v>
      </c>
      <c r="F271" s="10" t="s">
        <v>386</v>
      </c>
      <c r="G271" s="88">
        <v>22375.9</v>
      </c>
      <c r="H271" s="88">
        <v>17000</v>
      </c>
      <c r="I271" s="88">
        <v>9752.5</v>
      </c>
    </row>
    <row r="272" spans="1:10" s="67" customFormat="1" ht="48" customHeight="1" x14ac:dyDescent="0.25">
      <c r="A272" s="9" t="s">
        <v>342</v>
      </c>
      <c r="B272" s="21" t="s">
        <v>84</v>
      </c>
      <c r="C272" s="10" t="s">
        <v>16</v>
      </c>
      <c r="D272" s="10" t="s">
        <v>4</v>
      </c>
      <c r="E272" s="21" t="s">
        <v>343</v>
      </c>
      <c r="F272" s="66"/>
      <c r="G272" s="87">
        <f>G273</f>
        <v>16818</v>
      </c>
      <c r="H272" s="87">
        <f>H273</f>
        <v>13919.6</v>
      </c>
      <c r="I272" s="87">
        <f>I273</f>
        <v>10000</v>
      </c>
    </row>
    <row r="273" spans="1:12" s="67" customFormat="1" ht="34.5" customHeight="1" x14ac:dyDescent="0.25">
      <c r="A273" s="9" t="s">
        <v>394</v>
      </c>
      <c r="B273" s="21" t="s">
        <v>84</v>
      </c>
      <c r="C273" s="10" t="s">
        <v>16</v>
      </c>
      <c r="D273" s="10" t="s">
        <v>4</v>
      </c>
      <c r="E273" s="21" t="s">
        <v>343</v>
      </c>
      <c r="F273" s="10" t="s">
        <v>386</v>
      </c>
      <c r="G273" s="88">
        <v>16818</v>
      </c>
      <c r="H273" s="88">
        <v>13919.6</v>
      </c>
      <c r="I273" s="88">
        <v>10000</v>
      </c>
    </row>
    <row r="274" spans="1:12" ht="36" customHeight="1" x14ac:dyDescent="0.25">
      <c r="A274" s="9" t="s">
        <v>344</v>
      </c>
      <c r="B274" s="21" t="s">
        <v>84</v>
      </c>
      <c r="C274" s="10" t="s">
        <v>16</v>
      </c>
      <c r="D274" s="10" t="s">
        <v>4</v>
      </c>
      <c r="E274" s="21" t="s">
        <v>345</v>
      </c>
      <c r="F274" s="10"/>
      <c r="G274" s="87">
        <f>G275</f>
        <v>850</v>
      </c>
      <c r="H274" s="87">
        <f>H275</f>
        <v>850</v>
      </c>
      <c r="I274" s="87">
        <f>I275</f>
        <v>850</v>
      </c>
    </row>
    <row r="275" spans="1:12" ht="34.5" customHeight="1" x14ac:dyDescent="0.25">
      <c r="A275" s="9" t="s">
        <v>394</v>
      </c>
      <c r="B275" s="21" t="s">
        <v>84</v>
      </c>
      <c r="C275" s="10" t="s">
        <v>16</v>
      </c>
      <c r="D275" s="10" t="s">
        <v>4</v>
      </c>
      <c r="E275" s="21" t="s">
        <v>345</v>
      </c>
      <c r="F275" s="10" t="s">
        <v>386</v>
      </c>
      <c r="G275" s="88">
        <v>850</v>
      </c>
      <c r="H275" s="88">
        <v>850</v>
      </c>
      <c r="I275" s="88">
        <v>850</v>
      </c>
    </row>
    <row r="276" spans="1:12" s="67" customFormat="1" ht="42.6" customHeight="1" x14ac:dyDescent="0.25">
      <c r="A276" s="9" t="s">
        <v>346</v>
      </c>
      <c r="B276" s="21" t="s">
        <v>84</v>
      </c>
      <c r="C276" s="10" t="s">
        <v>16</v>
      </c>
      <c r="D276" s="10" t="s">
        <v>4</v>
      </c>
      <c r="E276" s="21" t="s">
        <v>390</v>
      </c>
      <c r="F276" s="10"/>
      <c r="G276" s="87">
        <f>G277+G278</f>
        <v>8944.6</v>
      </c>
      <c r="H276" s="87">
        <f>H277+H278</f>
        <v>7742.3</v>
      </c>
      <c r="I276" s="87">
        <f>I277+I278</f>
        <v>7889.9</v>
      </c>
    </row>
    <row r="277" spans="1:12" s="67" customFormat="1" ht="62.25" customHeight="1" x14ac:dyDescent="0.25">
      <c r="A277" s="45" t="s">
        <v>393</v>
      </c>
      <c r="B277" s="21" t="s">
        <v>84</v>
      </c>
      <c r="C277" s="10" t="s">
        <v>16</v>
      </c>
      <c r="D277" s="10" t="s">
        <v>4</v>
      </c>
      <c r="E277" s="21" t="s">
        <v>390</v>
      </c>
      <c r="F277" s="10" t="s">
        <v>385</v>
      </c>
      <c r="G277" s="88">
        <v>2600.9</v>
      </c>
      <c r="H277" s="88">
        <v>2742.3</v>
      </c>
      <c r="I277" s="88">
        <v>2889.9</v>
      </c>
    </row>
    <row r="278" spans="1:12" s="67" customFormat="1" ht="34.5" customHeight="1" x14ac:dyDescent="0.25">
      <c r="A278" s="9" t="s">
        <v>394</v>
      </c>
      <c r="B278" s="21" t="s">
        <v>84</v>
      </c>
      <c r="C278" s="10" t="s">
        <v>16</v>
      </c>
      <c r="D278" s="10" t="s">
        <v>4</v>
      </c>
      <c r="E278" s="21" t="s">
        <v>390</v>
      </c>
      <c r="F278" s="10" t="s">
        <v>386</v>
      </c>
      <c r="G278" s="88">
        <v>6343.7</v>
      </c>
      <c r="H278" s="88">
        <v>5000</v>
      </c>
      <c r="I278" s="88">
        <v>5000</v>
      </c>
      <c r="L278" s="76"/>
    </row>
    <row r="279" spans="1:12" ht="34.5" hidden="1" customHeight="1" x14ac:dyDescent="0.25">
      <c r="A279" s="59" t="s">
        <v>191</v>
      </c>
      <c r="B279" s="21" t="s">
        <v>84</v>
      </c>
      <c r="C279" s="10" t="s">
        <v>16</v>
      </c>
      <c r="D279" s="10" t="s">
        <v>4</v>
      </c>
      <c r="E279" s="43"/>
      <c r="F279" s="10"/>
      <c r="G279" s="87"/>
      <c r="H279" s="87"/>
      <c r="I279" s="87"/>
    </row>
    <row r="280" spans="1:12" ht="52.5" hidden="1" customHeight="1" x14ac:dyDescent="0.25">
      <c r="A280" s="47" t="s">
        <v>264</v>
      </c>
      <c r="B280" s="31" t="s">
        <v>84</v>
      </c>
      <c r="C280" s="10" t="s">
        <v>16</v>
      </c>
      <c r="D280" s="29" t="s">
        <v>4</v>
      </c>
      <c r="E280" s="44" t="s">
        <v>237</v>
      </c>
      <c r="F280" s="30"/>
      <c r="G280" s="87">
        <f>G281</f>
        <v>0</v>
      </c>
      <c r="H280" s="87">
        <f>H281</f>
        <v>0</v>
      </c>
      <c r="I280" s="87">
        <f>I281</f>
        <v>0</v>
      </c>
    </row>
    <row r="281" spans="1:12" ht="30.75" hidden="1" customHeight="1" x14ac:dyDescent="0.25">
      <c r="A281" s="41" t="s">
        <v>246</v>
      </c>
      <c r="B281" s="31" t="s">
        <v>84</v>
      </c>
      <c r="C281" s="10" t="s">
        <v>16</v>
      </c>
      <c r="D281" s="29" t="s">
        <v>4</v>
      </c>
      <c r="E281" s="44" t="s">
        <v>249</v>
      </c>
      <c r="F281" s="30"/>
      <c r="G281" s="88">
        <f>G282</f>
        <v>0</v>
      </c>
      <c r="H281" s="88">
        <v>0</v>
      </c>
      <c r="I281" s="88">
        <v>0</v>
      </c>
    </row>
    <row r="282" spans="1:12" ht="34.5" hidden="1" customHeight="1" x14ac:dyDescent="0.25">
      <c r="A282" s="41" t="s">
        <v>265</v>
      </c>
      <c r="B282" s="31" t="s">
        <v>84</v>
      </c>
      <c r="C282" s="10" t="s">
        <v>16</v>
      </c>
      <c r="D282" s="29" t="s">
        <v>4</v>
      </c>
      <c r="E282" s="44" t="s">
        <v>248</v>
      </c>
      <c r="F282" s="30"/>
      <c r="G282" s="88">
        <f>G283</f>
        <v>0</v>
      </c>
      <c r="H282" s="88">
        <f>H283</f>
        <v>0</v>
      </c>
      <c r="I282" s="88">
        <f>I283</f>
        <v>0</v>
      </c>
    </row>
    <row r="283" spans="1:12" ht="49.5" hidden="1" customHeight="1" x14ac:dyDescent="0.25">
      <c r="A283" s="41" t="s">
        <v>266</v>
      </c>
      <c r="B283" s="31" t="s">
        <v>84</v>
      </c>
      <c r="C283" s="10" t="s">
        <v>16</v>
      </c>
      <c r="D283" s="29" t="s">
        <v>4</v>
      </c>
      <c r="E283" s="44" t="s">
        <v>247</v>
      </c>
      <c r="F283" s="30"/>
      <c r="G283" s="88">
        <v>0</v>
      </c>
      <c r="H283" s="88">
        <v>0</v>
      </c>
      <c r="I283" s="88">
        <v>0</v>
      </c>
    </row>
    <row r="284" spans="1:12" ht="40.5" hidden="1" customHeight="1" x14ac:dyDescent="0.25">
      <c r="A284" s="9" t="s">
        <v>260</v>
      </c>
      <c r="B284" s="21" t="s">
        <v>84</v>
      </c>
      <c r="C284" s="10" t="s">
        <v>16</v>
      </c>
      <c r="D284" s="29" t="s">
        <v>4</v>
      </c>
      <c r="E284" s="44" t="s">
        <v>247</v>
      </c>
      <c r="F284" s="30" t="s">
        <v>67</v>
      </c>
      <c r="G284" s="88">
        <v>0</v>
      </c>
      <c r="H284" s="87">
        <f>H285+H296+H301</f>
        <v>0</v>
      </c>
      <c r="I284" s="87">
        <f>I285+I296+I301</f>
        <v>0</v>
      </c>
    </row>
    <row r="285" spans="1:12" ht="51.75" customHeight="1" x14ac:dyDescent="0.25">
      <c r="A285" s="9" t="s">
        <v>347</v>
      </c>
      <c r="B285" s="21" t="s">
        <v>84</v>
      </c>
      <c r="C285" s="10" t="s">
        <v>16</v>
      </c>
      <c r="D285" s="10" t="s">
        <v>4</v>
      </c>
      <c r="E285" s="21" t="s">
        <v>348</v>
      </c>
      <c r="F285" s="66"/>
      <c r="G285" s="87">
        <f>G295</f>
        <v>4600</v>
      </c>
      <c r="H285" s="87">
        <f>H295</f>
        <v>0</v>
      </c>
      <c r="I285" s="87">
        <f>I295</f>
        <v>0</v>
      </c>
      <c r="J285" s="67"/>
    </row>
    <row r="286" spans="1:12" ht="27" hidden="1" customHeight="1" x14ac:dyDescent="0.25">
      <c r="A286" s="64" t="s">
        <v>239</v>
      </c>
      <c r="B286" s="72" t="s">
        <v>84</v>
      </c>
      <c r="C286" s="66" t="s">
        <v>16</v>
      </c>
      <c r="D286" s="66" t="s">
        <v>4</v>
      </c>
      <c r="E286" s="68" t="s">
        <v>203</v>
      </c>
      <c r="F286" s="66"/>
      <c r="G286" s="88">
        <f>G287</f>
        <v>0</v>
      </c>
      <c r="H286" s="88">
        <v>0</v>
      </c>
      <c r="I286" s="88">
        <v>0</v>
      </c>
      <c r="J286" s="67"/>
    </row>
    <row r="287" spans="1:12" ht="36.75" hidden="1" customHeight="1" x14ac:dyDescent="0.25">
      <c r="A287" s="63" t="s">
        <v>270</v>
      </c>
      <c r="B287" s="72" t="s">
        <v>84</v>
      </c>
      <c r="C287" s="66" t="s">
        <v>16</v>
      </c>
      <c r="D287" s="66" t="s">
        <v>4</v>
      </c>
      <c r="E287" s="68" t="s">
        <v>204</v>
      </c>
      <c r="F287" s="66"/>
      <c r="G287" s="88">
        <f>G294</f>
        <v>0</v>
      </c>
      <c r="H287" s="88">
        <v>0</v>
      </c>
      <c r="I287" s="88">
        <v>0</v>
      </c>
      <c r="J287" s="67"/>
    </row>
    <row r="288" spans="1:12" ht="30.75" hidden="1" customHeight="1" x14ac:dyDescent="0.25">
      <c r="A288" s="73" t="s">
        <v>6</v>
      </c>
      <c r="B288" s="72" t="s">
        <v>84</v>
      </c>
      <c r="C288" s="66" t="s">
        <v>16</v>
      </c>
      <c r="D288" s="66" t="s">
        <v>4</v>
      </c>
      <c r="E288" s="68" t="s">
        <v>137</v>
      </c>
      <c r="F288" s="66"/>
      <c r="G288" s="87"/>
      <c r="H288" s="88"/>
      <c r="I288" s="88"/>
      <c r="J288" s="67"/>
    </row>
    <row r="289" spans="1:12" ht="39.75" hidden="1" customHeight="1" x14ac:dyDescent="0.25">
      <c r="A289" s="64" t="s">
        <v>201</v>
      </c>
      <c r="B289" s="65" t="s">
        <v>84</v>
      </c>
      <c r="C289" s="66" t="s">
        <v>16</v>
      </c>
      <c r="D289" s="66" t="s">
        <v>4</v>
      </c>
      <c r="E289" s="68" t="s">
        <v>137</v>
      </c>
      <c r="F289" s="66" t="s">
        <v>96</v>
      </c>
      <c r="G289" s="88"/>
      <c r="H289" s="88"/>
      <c r="I289" s="88"/>
      <c r="J289" s="67"/>
    </row>
    <row r="290" spans="1:12" ht="48" hidden="1" customHeight="1" x14ac:dyDescent="0.25">
      <c r="A290" s="64" t="s">
        <v>106</v>
      </c>
      <c r="B290" s="65" t="s">
        <v>84</v>
      </c>
      <c r="C290" s="66" t="s">
        <v>16</v>
      </c>
      <c r="D290" s="66" t="s">
        <v>4</v>
      </c>
      <c r="E290" s="68" t="s">
        <v>79</v>
      </c>
      <c r="F290" s="66"/>
      <c r="G290" s="87"/>
      <c r="H290" s="88"/>
      <c r="I290" s="88"/>
      <c r="J290" s="67"/>
    </row>
    <row r="291" spans="1:12" ht="48" hidden="1" customHeight="1" x14ac:dyDescent="0.25">
      <c r="A291" s="64" t="s">
        <v>104</v>
      </c>
      <c r="B291" s="65" t="s">
        <v>84</v>
      </c>
      <c r="C291" s="66" t="s">
        <v>16</v>
      </c>
      <c r="D291" s="66" t="s">
        <v>4</v>
      </c>
      <c r="E291" s="68" t="s">
        <v>79</v>
      </c>
      <c r="F291" s="66" t="s">
        <v>67</v>
      </c>
      <c r="G291" s="88"/>
      <c r="H291" s="88"/>
      <c r="I291" s="88"/>
      <c r="J291" s="67"/>
    </row>
    <row r="292" spans="1:12" ht="18" hidden="1" customHeight="1" x14ac:dyDescent="0.25">
      <c r="A292" s="73" t="str">
        <f>A285</f>
        <v>Реализация мероприятий, направленных на поддержку развития общественной инфраструктуры в Куйвозовском сельском поселении</v>
      </c>
      <c r="B292" s="65" t="s">
        <v>84</v>
      </c>
      <c r="C292" s="66" t="s">
        <v>16</v>
      </c>
      <c r="D292" s="66" t="s">
        <v>4</v>
      </c>
      <c r="E292" s="68" t="s">
        <v>80</v>
      </c>
      <c r="F292" s="66"/>
      <c r="G292" s="87"/>
      <c r="H292" s="88"/>
      <c r="I292" s="88"/>
      <c r="J292" s="67"/>
    </row>
    <row r="293" spans="1:12" ht="12.75" hidden="1" customHeight="1" x14ac:dyDescent="0.25">
      <c r="A293" s="64" t="s">
        <v>61</v>
      </c>
      <c r="B293" s="65" t="s">
        <v>84</v>
      </c>
      <c r="C293" s="66" t="s">
        <v>16</v>
      </c>
      <c r="D293" s="66" t="s">
        <v>4</v>
      </c>
      <c r="E293" s="68" t="s">
        <v>80</v>
      </c>
      <c r="F293" s="66" t="s">
        <v>67</v>
      </c>
      <c r="G293" s="88"/>
      <c r="H293" s="88"/>
      <c r="I293" s="88"/>
      <c r="J293" s="67"/>
    </row>
    <row r="294" spans="1:12" ht="60" hidden="1" customHeight="1" x14ac:dyDescent="0.25">
      <c r="A294" s="64" t="s">
        <v>267</v>
      </c>
      <c r="B294" s="65" t="s">
        <v>84</v>
      </c>
      <c r="C294" s="66" t="s">
        <v>16</v>
      </c>
      <c r="D294" s="66" t="s">
        <v>4</v>
      </c>
      <c r="E294" s="68" t="s">
        <v>205</v>
      </c>
      <c r="F294" s="66"/>
      <c r="G294" s="88"/>
      <c r="H294" s="88">
        <f>H295</f>
        <v>0</v>
      </c>
      <c r="I294" s="88">
        <f>I295</f>
        <v>0</v>
      </c>
      <c r="J294" s="67"/>
    </row>
    <row r="295" spans="1:12" ht="38.25" customHeight="1" x14ac:dyDescent="0.25">
      <c r="A295" s="9" t="s">
        <v>394</v>
      </c>
      <c r="B295" s="13" t="s">
        <v>84</v>
      </c>
      <c r="C295" s="10" t="s">
        <v>16</v>
      </c>
      <c r="D295" s="10" t="s">
        <v>4</v>
      </c>
      <c r="E295" s="21" t="s">
        <v>348</v>
      </c>
      <c r="F295" s="10" t="s">
        <v>386</v>
      </c>
      <c r="G295" s="88">
        <v>4600</v>
      </c>
      <c r="H295" s="88">
        <v>0</v>
      </c>
      <c r="I295" s="88">
        <v>0</v>
      </c>
      <c r="J295" s="67"/>
    </row>
    <row r="296" spans="1:12" ht="79.5" hidden="1" customHeight="1" x14ac:dyDescent="0.25">
      <c r="A296" s="9" t="s">
        <v>349</v>
      </c>
      <c r="B296" s="13" t="s">
        <v>84</v>
      </c>
      <c r="C296" s="10" t="s">
        <v>16</v>
      </c>
      <c r="D296" s="10" t="s">
        <v>4</v>
      </c>
      <c r="E296" s="21" t="s">
        <v>350</v>
      </c>
      <c r="F296" s="10"/>
      <c r="G296" s="87">
        <f t="shared" ref="G296:I298" si="29">G297</f>
        <v>0</v>
      </c>
      <c r="H296" s="87">
        <f t="shared" si="29"/>
        <v>0</v>
      </c>
      <c r="I296" s="87">
        <f t="shared" si="29"/>
        <v>0</v>
      </c>
      <c r="J296" s="67"/>
      <c r="K296" s="67"/>
      <c r="L296" s="67"/>
    </row>
    <row r="297" spans="1:12" ht="32.450000000000003" hidden="1" customHeight="1" x14ac:dyDescent="0.25">
      <c r="A297" s="9" t="s">
        <v>394</v>
      </c>
      <c r="B297" s="13" t="s">
        <v>84</v>
      </c>
      <c r="C297" s="10" t="s">
        <v>16</v>
      </c>
      <c r="D297" s="10" t="s">
        <v>4</v>
      </c>
      <c r="E297" s="21" t="s">
        <v>350</v>
      </c>
      <c r="F297" s="10" t="s">
        <v>386</v>
      </c>
      <c r="G297" s="88">
        <v>0</v>
      </c>
      <c r="H297" s="88">
        <f t="shared" si="29"/>
        <v>0</v>
      </c>
      <c r="I297" s="88">
        <f t="shared" si="29"/>
        <v>0</v>
      </c>
      <c r="J297" s="67"/>
      <c r="K297" s="67"/>
      <c r="L297" s="67"/>
    </row>
    <row r="298" spans="1:12" ht="51" hidden="1" customHeight="1" x14ac:dyDescent="0.25">
      <c r="A298" s="71" t="s">
        <v>270</v>
      </c>
      <c r="B298" s="65" t="s">
        <v>84</v>
      </c>
      <c r="C298" s="66" t="s">
        <v>16</v>
      </c>
      <c r="D298" s="66" t="s">
        <v>4</v>
      </c>
      <c r="E298" s="68" t="s">
        <v>236</v>
      </c>
      <c r="F298" s="66"/>
      <c r="G298" s="90">
        <f t="shared" si="29"/>
        <v>0</v>
      </c>
      <c r="H298" s="90">
        <f t="shared" si="29"/>
        <v>0</v>
      </c>
      <c r="I298" s="90">
        <f t="shared" si="29"/>
        <v>0</v>
      </c>
      <c r="J298" s="67"/>
      <c r="K298" s="67"/>
      <c r="L298" s="67"/>
    </row>
    <row r="299" spans="1:12" ht="101.25" hidden="1" customHeight="1" x14ac:dyDescent="0.25">
      <c r="A299" s="64" t="s">
        <v>271</v>
      </c>
      <c r="B299" s="65" t="s">
        <v>84</v>
      </c>
      <c r="C299" s="66" t="s">
        <v>16</v>
      </c>
      <c r="D299" s="66" t="s">
        <v>4</v>
      </c>
      <c r="E299" s="68" t="s">
        <v>238</v>
      </c>
      <c r="F299" s="66"/>
      <c r="G299" s="90">
        <f>G300</f>
        <v>0</v>
      </c>
      <c r="H299" s="90">
        <v>0</v>
      </c>
      <c r="I299" s="90">
        <v>0</v>
      </c>
      <c r="J299" s="67"/>
      <c r="K299" s="67"/>
      <c r="L299" s="67"/>
    </row>
    <row r="300" spans="1:12" ht="45.6" hidden="1" customHeight="1" x14ac:dyDescent="0.25">
      <c r="A300" s="64" t="s">
        <v>260</v>
      </c>
      <c r="B300" s="65" t="s">
        <v>84</v>
      </c>
      <c r="C300" s="66" t="s">
        <v>16</v>
      </c>
      <c r="D300" s="66" t="s">
        <v>4</v>
      </c>
      <c r="E300" s="68" t="s">
        <v>238</v>
      </c>
      <c r="F300" s="66" t="s">
        <v>67</v>
      </c>
      <c r="G300" s="90"/>
      <c r="H300" s="90">
        <v>0</v>
      </c>
      <c r="I300" s="90">
        <v>0</v>
      </c>
      <c r="J300" s="67"/>
      <c r="K300" s="67"/>
      <c r="L300" s="67"/>
    </row>
    <row r="301" spans="1:12" ht="49.5" hidden="1" customHeight="1" x14ac:dyDescent="0.25">
      <c r="A301" s="64" t="s">
        <v>261</v>
      </c>
      <c r="B301" s="65" t="s">
        <v>84</v>
      </c>
      <c r="C301" s="66" t="s">
        <v>16</v>
      </c>
      <c r="D301" s="66" t="s">
        <v>4</v>
      </c>
      <c r="E301" s="68" t="s">
        <v>88</v>
      </c>
      <c r="F301" s="66"/>
      <c r="G301" s="91">
        <f t="shared" ref="G301:I304" si="30">G302</f>
        <v>0</v>
      </c>
      <c r="H301" s="91">
        <f t="shared" si="30"/>
        <v>0</v>
      </c>
      <c r="I301" s="91">
        <f t="shared" si="30"/>
        <v>0</v>
      </c>
      <c r="J301" s="67"/>
      <c r="K301" s="67"/>
    </row>
    <row r="302" spans="1:12" ht="24" hidden="1" customHeight="1" x14ac:dyDescent="0.25">
      <c r="A302" s="69" t="s">
        <v>239</v>
      </c>
      <c r="B302" s="65" t="s">
        <v>84</v>
      </c>
      <c r="C302" s="66" t="s">
        <v>16</v>
      </c>
      <c r="D302" s="66" t="s">
        <v>4</v>
      </c>
      <c r="E302" s="68" t="s">
        <v>209</v>
      </c>
      <c r="F302" s="66"/>
      <c r="G302" s="90"/>
      <c r="H302" s="90">
        <f t="shared" si="30"/>
        <v>0</v>
      </c>
      <c r="I302" s="90">
        <f t="shared" si="30"/>
        <v>0</v>
      </c>
      <c r="J302" s="67"/>
      <c r="K302" s="67"/>
    </row>
    <row r="303" spans="1:12" ht="68.25" hidden="1" customHeight="1" x14ac:dyDescent="0.25">
      <c r="A303" s="70" t="s">
        <v>262</v>
      </c>
      <c r="B303" s="65" t="s">
        <v>84</v>
      </c>
      <c r="C303" s="66" t="s">
        <v>16</v>
      </c>
      <c r="D303" s="66" t="s">
        <v>4</v>
      </c>
      <c r="E303" s="68" t="s">
        <v>210</v>
      </c>
      <c r="F303" s="66"/>
      <c r="G303" s="90">
        <f t="shared" si="30"/>
        <v>0</v>
      </c>
      <c r="H303" s="90">
        <f t="shared" si="30"/>
        <v>0</v>
      </c>
      <c r="I303" s="90">
        <f t="shared" si="30"/>
        <v>0</v>
      </c>
      <c r="J303" s="67"/>
      <c r="K303" s="67"/>
    </row>
    <row r="304" spans="1:12" ht="72" hidden="1" customHeight="1" x14ac:dyDescent="0.25">
      <c r="A304" s="64" t="s">
        <v>263</v>
      </c>
      <c r="B304" s="65" t="s">
        <v>84</v>
      </c>
      <c r="C304" s="66" t="s">
        <v>16</v>
      </c>
      <c r="D304" s="66" t="s">
        <v>4</v>
      </c>
      <c r="E304" s="68" t="s">
        <v>251</v>
      </c>
      <c r="F304" s="66"/>
      <c r="G304" s="90">
        <f t="shared" si="30"/>
        <v>0</v>
      </c>
      <c r="H304" s="90"/>
      <c r="I304" s="90"/>
      <c r="J304" s="67"/>
      <c r="K304" s="67"/>
    </row>
    <row r="305" spans="1:11" ht="45.75" hidden="1" customHeight="1" x14ac:dyDescent="0.25">
      <c r="A305" s="64" t="s">
        <v>91</v>
      </c>
      <c r="B305" s="65" t="s">
        <v>84</v>
      </c>
      <c r="C305" s="66" t="s">
        <v>16</v>
      </c>
      <c r="D305" s="66" t="s">
        <v>4</v>
      </c>
      <c r="E305" s="68" t="s">
        <v>250</v>
      </c>
      <c r="F305" s="66" t="s">
        <v>67</v>
      </c>
      <c r="G305" s="90"/>
      <c r="H305" s="90"/>
      <c r="I305" s="90"/>
      <c r="J305" s="67"/>
      <c r="K305" s="67"/>
    </row>
    <row r="306" spans="1:11" ht="54" hidden="1" customHeight="1" x14ac:dyDescent="0.25">
      <c r="A306" s="22" t="s">
        <v>6</v>
      </c>
      <c r="B306" s="13" t="s">
        <v>84</v>
      </c>
      <c r="C306" s="10" t="s">
        <v>16</v>
      </c>
      <c r="D306" s="10" t="s">
        <v>4</v>
      </c>
      <c r="E306" s="42" t="s">
        <v>114</v>
      </c>
      <c r="F306" s="10"/>
      <c r="G306" s="88">
        <f>G307</f>
        <v>0</v>
      </c>
      <c r="H306" s="88">
        <f>H307</f>
        <v>0</v>
      </c>
      <c r="I306" s="88">
        <f>I307</f>
        <v>0</v>
      </c>
    </row>
    <row r="307" spans="1:11" ht="36" hidden="1" customHeight="1" x14ac:dyDescent="0.25">
      <c r="A307" s="9" t="s">
        <v>64</v>
      </c>
      <c r="B307" s="13" t="s">
        <v>84</v>
      </c>
      <c r="C307" s="10" t="s">
        <v>16</v>
      </c>
      <c r="D307" s="10" t="s">
        <v>4</v>
      </c>
      <c r="E307" s="42" t="s">
        <v>114</v>
      </c>
      <c r="F307" s="10" t="s">
        <v>67</v>
      </c>
      <c r="G307" s="88">
        <v>0</v>
      </c>
      <c r="H307" s="88">
        <v>0</v>
      </c>
      <c r="I307" s="88">
        <v>0</v>
      </c>
    </row>
    <row r="308" spans="1:11" ht="66" hidden="1" customHeight="1" x14ac:dyDescent="0.25">
      <c r="A308" s="22" t="str">
        <f>A306</f>
        <v>Прочая закупка товаров, работ и услуг для обеспечения государственных (муниципальных) нужд</v>
      </c>
      <c r="B308" s="13" t="s">
        <v>84</v>
      </c>
      <c r="C308" s="10" t="s">
        <v>16</v>
      </c>
      <c r="D308" s="10" t="s">
        <v>4</v>
      </c>
      <c r="E308" s="42" t="s">
        <v>88</v>
      </c>
      <c r="F308" s="10"/>
      <c r="G308" s="87">
        <f>G309+G311</f>
        <v>0</v>
      </c>
      <c r="H308" s="87">
        <f>H309+H311</f>
        <v>0</v>
      </c>
      <c r="I308" s="87">
        <f>I309+I311</f>
        <v>0</v>
      </c>
    </row>
    <row r="309" spans="1:11" ht="51" hidden="1" customHeight="1" x14ac:dyDescent="0.25">
      <c r="A309" s="22" t="s">
        <v>87</v>
      </c>
      <c r="B309" s="13" t="s">
        <v>84</v>
      </c>
      <c r="C309" s="10" t="s">
        <v>16</v>
      </c>
      <c r="D309" s="10" t="s">
        <v>4</v>
      </c>
      <c r="E309" s="42" t="s">
        <v>94</v>
      </c>
      <c r="F309" s="10"/>
      <c r="G309" s="88">
        <f>G310</f>
        <v>0</v>
      </c>
      <c r="H309" s="88">
        <f>H310</f>
        <v>0</v>
      </c>
      <c r="I309" s="88">
        <f>I310</f>
        <v>0</v>
      </c>
    </row>
    <row r="310" spans="1:11" ht="36" hidden="1" customHeight="1" x14ac:dyDescent="0.25">
      <c r="A310" s="22" t="s">
        <v>89</v>
      </c>
      <c r="B310" s="13" t="s">
        <v>84</v>
      </c>
      <c r="C310" s="10" t="s">
        <v>16</v>
      </c>
      <c r="D310" s="10" t="s">
        <v>4</v>
      </c>
      <c r="E310" s="42" t="s">
        <v>94</v>
      </c>
      <c r="F310" s="10" t="s">
        <v>67</v>
      </c>
      <c r="G310" s="88">
        <v>0</v>
      </c>
      <c r="H310" s="88">
        <v>0</v>
      </c>
      <c r="I310" s="88">
        <v>0</v>
      </c>
    </row>
    <row r="311" spans="1:11" ht="52.5" hidden="1" customHeight="1" x14ac:dyDescent="0.25">
      <c r="A311" s="22" t="s">
        <v>91</v>
      </c>
      <c r="B311" s="13" t="s">
        <v>84</v>
      </c>
      <c r="C311" s="10" t="s">
        <v>16</v>
      </c>
      <c r="D311" s="10" t="s">
        <v>4</v>
      </c>
      <c r="E311" s="42" t="s">
        <v>95</v>
      </c>
      <c r="F311" s="10"/>
      <c r="G311" s="88">
        <f>G312</f>
        <v>0</v>
      </c>
      <c r="H311" s="88">
        <f>H312</f>
        <v>0</v>
      </c>
      <c r="I311" s="88">
        <f>I312</f>
        <v>0</v>
      </c>
    </row>
    <row r="312" spans="1:11" ht="36" hidden="1" customHeight="1" x14ac:dyDescent="0.25">
      <c r="A312" s="22" t="s">
        <v>92</v>
      </c>
      <c r="B312" s="13" t="s">
        <v>84</v>
      </c>
      <c r="C312" s="10" t="s">
        <v>16</v>
      </c>
      <c r="D312" s="10" t="s">
        <v>4</v>
      </c>
      <c r="E312" s="42" t="s">
        <v>95</v>
      </c>
      <c r="F312" s="10" t="s">
        <v>67</v>
      </c>
      <c r="G312" s="88">
        <v>0</v>
      </c>
      <c r="H312" s="88">
        <v>0</v>
      </c>
      <c r="I312" s="88">
        <v>0</v>
      </c>
    </row>
    <row r="313" spans="1:11" ht="91.9" customHeight="1" x14ac:dyDescent="0.25">
      <c r="A313" s="45" t="s">
        <v>351</v>
      </c>
      <c r="B313" s="13" t="s">
        <v>84</v>
      </c>
      <c r="C313" s="10" t="s">
        <v>16</v>
      </c>
      <c r="D313" s="10" t="s">
        <v>4</v>
      </c>
      <c r="E313" s="52" t="s">
        <v>206</v>
      </c>
      <c r="F313" s="10"/>
      <c r="G313" s="87">
        <f t="shared" ref="G313:I316" si="31">G314</f>
        <v>10252.700000000001</v>
      </c>
      <c r="H313" s="87">
        <f t="shared" si="31"/>
        <v>5000</v>
      </c>
      <c r="I313" s="87">
        <f t="shared" si="31"/>
        <v>5000</v>
      </c>
    </row>
    <row r="314" spans="1:11" ht="24.75" customHeight="1" x14ac:dyDescent="0.25">
      <c r="A314" s="9" t="s">
        <v>241</v>
      </c>
      <c r="B314" s="13" t="s">
        <v>84</v>
      </c>
      <c r="C314" s="10" t="s">
        <v>16</v>
      </c>
      <c r="D314" s="10" t="s">
        <v>4</v>
      </c>
      <c r="E314" s="52" t="s">
        <v>207</v>
      </c>
      <c r="F314" s="10"/>
      <c r="G314" s="88">
        <f t="shared" si="31"/>
        <v>10252.700000000001</v>
      </c>
      <c r="H314" s="88">
        <f t="shared" si="31"/>
        <v>5000</v>
      </c>
      <c r="I314" s="88">
        <f t="shared" si="31"/>
        <v>5000</v>
      </c>
    </row>
    <row r="315" spans="1:11" ht="60.75" customHeight="1" x14ac:dyDescent="0.25">
      <c r="A315" s="53" t="s">
        <v>366</v>
      </c>
      <c r="B315" s="13" t="s">
        <v>84</v>
      </c>
      <c r="C315" s="10" t="s">
        <v>16</v>
      </c>
      <c r="D315" s="10" t="s">
        <v>4</v>
      </c>
      <c r="E315" s="52" t="s">
        <v>208</v>
      </c>
      <c r="F315" s="10"/>
      <c r="G315" s="88">
        <f t="shared" si="31"/>
        <v>10252.700000000001</v>
      </c>
      <c r="H315" s="88">
        <f t="shared" si="31"/>
        <v>5000</v>
      </c>
      <c r="I315" s="88">
        <f t="shared" si="31"/>
        <v>5000</v>
      </c>
    </row>
    <row r="316" spans="1:11" ht="36.75" customHeight="1" x14ac:dyDescent="0.25">
      <c r="A316" s="9" t="s">
        <v>380</v>
      </c>
      <c r="B316" s="13" t="s">
        <v>84</v>
      </c>
      <c r="C316" s="10" t="s">
        <v>16</v>
      </c>
      <c r="D316" s="10" t="s">
        <v>4</v>
      </c>
      <c r="E316" s="61" t="s">
        <v>352</v>
      </c>
      <c r="F316" s="10"/>
      <c r="G316" s="88">
        <f t="shared" si="31"/>
        <v>10252.700000000001</v>
      </c>
      <c r="H316" s="88">
        <f t="shared" si="31"/>
        <v>5000</v>
      </c>
      <c r="I316" s="88">
        <f t="shared" si="31"/>
        <v>5000</v>
      </c>
      <c r="J316" s="67"/>
    </row>
    <row r="317" spans="1:11" ht="36" customHeight="1" x14ac:dyDescent="0.25">
      <c r="A317" s="9" t="s">
        <v>394</v>
      </c>
      <c r="B317" s="13" t="s">
        <v>84</v>
      </c>
      <c r="C317" s="10" t="s">
        <v>16</v>
      </c>
      <c r="D317" s="10" t="s">
        <v>4</v>
      </c>
      <c r="E317" s="61" t="s">
        <v>352</v>
      </c>
      <c r="F317" s="10" t="s">
        <v>386</v>
      </c>
      <c r="G317" s="88">
        <v>10252.700000000001</v>
      </c>
      <c r="H317" s="88">
        <v>5000</v>
      </c>
      <c r="I317" s="88">
        <v>5000</v>
      </c>
      <c r="J317" s="67"/>
    </row>
    <row r="318" spans="1:11" ht="41.25" customHeight="1" x14ac:dyDescent="0.25">
      <c r="A318" s="9" t="s">
        <v>153</v>
      </c>
      <c r="B318" s="13" t="s">
        <v>84</v>
      </c>
      <c r="C318" s="10" t="s">
        <v>16</v>
      </c>
      <c r="D318" s="10" t="s">
        <v>4</v>
      </c>
      <c r="E318" s="42" t="s">
        <v>155</v>
      </c>
      <c r="F318" s="10"/>
      <c r="G318" s="87">
        <f>G319</f>
        <v>960</v>
      </c>
      <c r="H318" s="87">
        <f>H319</f>
        <v>0</v>
      </c>
      <c r="I318" s="87">
        <f>I319</f>
        <v>0</v>
      </c>
      <c r="J318" s="67"/>
    </row>
    <row r="319" spans="1:11" ht="25.9" customHeight="1" x14ac:dyDescent="0.25">
      <c r="A319" s="9" t="s">
        <v>397</v>
      </c>
      <c r="B319" s="13" t="s">
        <v>84</v>
      </c>
      <c r="C319" s="10" t="s">
        <v>16</v>
      </c>
      <c r="D319" s="10" t="s">
        <v>4</v>
      </c>
      <c r="E319" s="42" t="s">
        <v>155</v>
      </c>
      <c r="F319" s="10" t="s">
        <v>387</v>
      </c>
      <c r="G319" s="88">
        <v>960</v>
      </c>
      <c r="H319" s="88">
        <v>0</v>
      </c>
      <c r="I319" s="88">
        <v>0</v>
      </c>
      <c r="J319" s="67"/>
    </row>
    <row r="320" spans="1:11" ht="24" customHeight="1" x14ac:dyDescent="0.25">
      <c r="A320" s="39" t="s">
        <v>24</v>
      </c>
      <c r="B320" s="13" t="s">
        <v>84</v>
      </c>
      <c r="C320" s="10" t="s">
        <v>9</v>
      </c>
      <c r="D320" s="10" t="s">
        <v>2</v>
      </c>
      <c r="E320" s="42"/>
      <c r="F320" s="10"/>
      <c r="G320" s="87">
        <f>G326</f>
        <v>2563.6999999999998</v>
      </c>
      <c r="H320" s="87">
        <f>H322</f>
        <v>1536</v>
      </c>
      <c r="I320" s="87">
        <f>I322</f>
        <v>1536</v>
      </c>
    </row>
    <row r="321" spans="1:12" ht="26.25" customHeight="1" x14ac:dyDescent="0.25">
      <c r="A321" s="39" t="s">
        <v>214</v>
      </c>
      <c r="B321" s="13" t="s">
        <v>84</v>
      </c>
      <c r="C321" s="10" t="s">
        <v>9</v>
      </c>
      <c r="D321" s="10" t="s">
        <v>9</v>
      </c>
      <c r="E321" s="42"/>
      <c r="F321" s="10"/>
      <c r="G321" s="87">
        <f>G322</f>
        <v>2563.6999999999998</v>
      </c>
      <c r="H321" s="87">
        <f>H322</f>
        <v>1536</v>
      </c>
      <c r="I321" s="87">
        <f>I322</f>
        <v>1536</v>
      </c>
    </row>
    <row r="322" spans="1:12" ht="66.75" customHeight="1" x14ac:dyDescent="0.25">
      <c r="A322" s="25" t="s">
        <v>374</v>
      </c>
      <c r="B322" s="13" t="s">
        <v>84</v>
      </c>
      <c r="C322" s="10" t="s">
        <v>9</v>
      </c>
      <c r="D322" s="10" t="s">
        <v>9</v>
      </c>
      <c r="E322" s="42" t="s">
        <v>81</v>
      </c>
      <c r="F322" s="10"/>
      <c r="G322" s="88">
        <f>G326</f>
        <v>2563.6999999999998</v>
      </c>
      <c r="H322" s="88">
        <f t="shared" ref="H322:I325" si="32">H323</f>
        <v>1536</v>
      </c>
      <c r="I322" s="88">
        <f t="shared" si="32"/>
        <v>1536</v>
      </c>
    </row>
    <row r="323" spans="1:12" ht="25.5" customHeight="1" x14ac:dyDescent="0.25">
      <c r="A323" s="25" t="s">
        <v>241</v>
      </c>
      <c r="B323" s="13" t="s">
        <v>84</v>
      </c>
      <c r="C323" s="10" t="s">
        <v>9</v>
      </c>
      <c r="D323" s="10" t="s">
        <v>9</v>
      </c>
      <c r="E323" s="42" t="s">
        <v>211</v>
      </c>
      <c r="F323" s="10"/>
      <c r="G323" s="88">
        <f>G326</f>
        <v>2563.6999999999998</v>
      </c>
      <c r="H323" s="88">
        <f>H325</f>
        <v>1536</v>
      </c>
      <c r="I323" s="88">
        <f>I325</f>
        <v>1536</v>
      </c>
    </row>
    <row r="324" spans="1:12" ht="51.75" customHeight="1" x14ac:dyDescent="0.25">
      <c r="A324" s="82" t="s">
        <v>367</v>
      </c>
      <c r="B324" s="13" t="s">
        <v>84</v>
      </c>
      <c r="C324" s="10" t="s">
        <v>9</v>
      </c>
      <c r="D324" s="10" t="s">
        <v>9</v>
      </c>
      <c r="E324" s="42" t="s">
        <v>212</v>
      </c>
      <c r="F324" s="10"/>
      <c r="G324" s="88">
        <f>G325</f>
        <v>2563.6999999999998</v>
      </c>
      <c r="H324" s="88">
        <f>H325</f>
        <v>1536</v>
      </c>
      <c r="I324" s="88">
        <f>I325</f>
        <v>1536</v>
      </c>
    </row>
    <row r="325" spans="1:12" ht="35.25" customHeight="1" x14ac:dyDescent="0.25">
      <c r="A325" s="33" t="s">
        <v>45</v>
      </c>
      <c r="B325" s="13" t="s">
        <v>84</v>
      </c>
      <c r="C325" s="10" t="s">
        <v>9</v>
      </c>
      <c r="D325" s="10" t="s">
        <v>9</v>
      </c>
      <c r="E325" s="42" t="s">
        <v>213</v>
      </c>
      <c r="F325" s="10"/>
      <c r="G325" s="88">
        <f>G326</f>
        <v>2563.6999999999998</v>
      </c>
      <c r="H325" s="88">
        <f t="shared" si="32"/>
        <v>1536</v>
      </c>
      <c r="I325" s="88">
        <f t="shared" si="32"/>
        <v>1536</v>
      </c>
    </row>
    <row r="326" spans="1:12" ht="39.75" customHeight="1" x14ac:dyDescent="0.25">
      <c r="A326" s="9" t="s">
        <v>394</v>
      </c>
      <c r="B326" s="13" t="s">
        <v>84</v>
      </c>
      <c r="C326" s="10" t="s">
        <v>9</v>
      </c>
      <c r="D326" s="10" t="s">
        <v>9</v>
      </c>
      <c r="E326" s="42" t="s">
        <v>213</v>
      </c>
      <c r="F326" s="10" t="s">
        <v>386</v>
      </c>
      <c r="G326" s="88">
        <v>2563.6999999999998</v>
      </c>
      <c r="H326" s="88">
        <v>1536</v>
      </c>
      <c r="I326" s="88">
        <v>1536</v>
      </c>
    </row>
    <row r="327" spans="1:12" ht="36.75" customHeight="1" x14ac:dyDescent="0.25">
      <c r="A327" s="32" t="s">
        <v>25</v>
      </c>
      <c r="B327" s="13" t="s">
        <v>84</v>
      </c>
      <c r="C327" s="10" t="s">
        <v>13</v>
      </c>
      <c r="D327" s="10" t="s">
        <v>2</v>
      </c>
      <c r="E327" s="42"/>
      <c r="F327" s="10"/>
      <c r="G327" s="87">
        <f>G328</f>
        <v>40348.5</v>
      </c>
      <c r="H327" s="87">
        <f>H328</f>
        <v>36799.600000000006</v>
      </c>
      <c r="I327" s="87">
        <f>I328</f>
        <v>36842.699999999997</v>
      </c>
    </row>
    <row r="328" spans="1:12" ht="28.5" customHeight="1" x14ac:dyDescent="0.25">
      <c r="A328" s="32" t="s">
        <v>215</v>
      </c>
      <c r="B328" s="13" t="s">
        <v>84</v>
      </c>
      <c r="C328" s="10" t="s">
        <v>13</v>
      </c>
      <c r="D328" s="10" t="s">
        <v>1</v>
      </c>
      <c r="E328" s="42"/>
      <c r="F328" s="10"/>
      <c r="G328" s="88">
        <f>G329+G347</f>
        <v>40348.5</v>
      </c>
      <c r="H328" s="88">
        <f>H329+H347</f>
        <v>36799.600000000006</v>
      </c>
      <c r="I328" s="88">
        <f>I329+I347</f>
        <v>36842.699999999997</v>
      </c>
    </row>
    <row r="329" spans="1:12" ht="29.45" customHeight="1" x14ac:dyDescent="0.25">
      <c r="A329" s="9" t="s">
        <v>353</v>
      </c>
      <c r="B329" s="13" t="s">
        <v>84</v>
      </c>
      <c r="C329" s="10" t="s">
        <v>13</v>
      </c>
      <c r="D329" s="10" t="s">
        <v>1</v>
      </c>
      <c r="E329" s="42" t="s">
        <v>202</v>
      </c>
      <c r="F329" s="10"/>
      <c r="G329" s="88">
        <f>G330</f>
        <v>38256.5</v>
      </c>
      <c r="H329" s="88">
        <f>H330</f>
        <v>36799.600000000006</v>
      </c>
      <c r="I329" s="88">
        <f>I330</f>
        <v>36842.699999999997</v>
      </c>
    </row>
    <row r="330" spans="1:12" ht="58.15" customHeight="1" x14ac:dyDescent="0.25">
      <c r="A330" s="9" t="s">
        <v>354</v>
      </c>
      <c r="B330" s="13" t="s">
        <v>84</v>
      </c>
      <c r="C330" s="10" t="s">
        <v>13</v>
      </c>
      <c r="D330" s="10" t="s">
        <v>1</v>
      </c>
      <c r="E330" s="42" t="s">
        <v>202</v>
      </c>
      <c r="F330" s="10"/>
      <c r="G330" s="88">
        <f>G333+G339</f>
        <v>38256.5</v>
      </c>
      <c r="H330" s="88">
        <f>H333+H339</f>
        <v>36799.600000000006</v>
      </c>
      <c r="I330" s="88">
        <f>I333+I339</f>
        <v>36842.699999999997</v>
      </c>
    </row>
    <row r="331" spans="1:12" ht="21" customHeight="1" x14ac:dyDescent="0.25">
      <c r="A331" s="9" t="s">
        <v>241</v>
      </c>
      <c r="B331" s="13" t="s">
        <v>84</v>
      </c>
      <c r="C331" s="10" t="s">
        <v>13</v>
      </c>
      <c r="D331" s="10" t="s">
        <v>1</v>
      </c>
      <c r="E331" s="42" t="s">
        <v>203</v>
      </c>
      <c r="F331" s="10"/>
      <c r="G331" s="88">
        <f>G332+G337</f>
        <v>21928.7</v>
      </c>
      <c r="H331" s="88">
        <f>H332+H337</f>
        <v>20471.800000000003</v>
      </c>
      <c r="I331" s="88">
        <f>I332+I337</f>
        <v>20514.900000000001</v>
      </c>
    </row>
    <row r="332" spans="1:12" ht="32.450000000000003" customHeight="1" x14ac:dyDescent="0.25">
      <c r="A332" s="81" t="s">
        <v>355</v>
      </c>
      <c r="B332" s="13" t="s">
        <v>84</v>
      </c>
      <c r="C332" s="10" t="s">
        <v>13</v>
      </c>
      <c r="D332" s="10" t="s">
        <v>1</v>
      </c>
      <c r="E332" s="42" t="s">
        <v>204</v>
      </c>
      <c r="F332" s="10"/>
      <c r="G332" s="88">
        <f>G334+G335+G336</f>
        <v>21928.7</v>
      </c>
      <c r="H332" s="88">
        <f>H334+H335+H336</f>
        <v>20471.800000000003</v>
      </c>
      <c r="I332" s="88">
        <f>I334+I335+I336</f>
        <v>20514.900000000001</v>
      </c>
    </row>
    <row r="333" spans="1:12" ht="43.15" customHeight="1" x14ac:dyDescent="0.25">
      <c r="A333" s="46" t="s">
        <v>356</v>
      </c>
      <c r="B333" s="13" t="s">
        <v>84</v>
      </c>
      <c r="C333" s="10" t="s">
        <v>13</v>
      </c>
      <c r="D333" s="10" t="s">
        <v>1</v>
      </c>
      <c r="E333" s="42" t="s">
        <v>357</v>
      </c>
      <c r="F333" s="10"/>
      <c r="G333" s="87">
        <f>G334+G335+G336</f>
        <v>21928.7</v>
      </c>
      <c r="H333" s="87">
        <f>H334+H335+H336</f>
        <v>20471.800000000003</v>
      </c>
      <c r="I333" s="87">
        <f>I334+I335+I336</f>
        <v>20514.900000000001</v>
      </c>
    </row>
    <row r="334" spans="1:12" ht="60.75" customHeight="1" x14ac:dyDescent="0.25">
      <c r="A334" s="45" t="s">
        <v>393</v>
      </c>
      <c r="B334" s="13" t="s">
        <v>84</v>
      </c>
      <c r="C334" s="10" t="s">
        <v>13</v>
      </c>
      <c r="D334" s="10" t="s">
        <v>1</v>
      </c>
      <c r="E334" s="42" t="s">
        <v>357</v>
      </c>
      <c r="F334" s="10" t="s">
        <v>385</v>
      </c>
      <c r="G334" s="88">
        <v>11129.7</v>
      </c>
      <c r="H334" s="88">
        <v>11730.7</v>
      </c>
      <c r="I334" s="88">
        <v>12364.2</v>
      </c>
      <c r="J334" s="20"/>
      <c r="L334" s="77"/>
    </row>
    <row r="335" spans="1:12" ht="36.75" customHeight="1" x14ac:dyDescent="0.25">
      <c r="A335" s="22" t="s">
        <v>394</v>
      </c>
      <c r="B335" s="13" t="s">
        <v>84</v>
      </c>
      <c r="C335" s="10" t="s">
        <v>13</v>
      </c>
      <c r="D335" s="10" t="s">
        <v>1</v>
      </c>
      <c r="E335" s="42" t="s">
        <v>357</v>
      </c>
      <c r="F335" s="10" t="s">
        <v>386</v>
      </c>
      <c r="G335" s="88">
        <v>10784</v>
      </c>
      <c r="H335" s="88">
        <v>8726.1</v>
      </c>
      <c r="I335" s="88">
        <v>8135.7</v>
      </c>
    </row>
    <row r="336" spans="1:12" ht="23.25" customHeight="1" x14ac:dyDescent="0.25">
      <c r="A336" s="9" t="s">
        <v>283</v>
      </c>
      <c r="B336" s="13" t="s">
        <v>84</v>
      </c>
      <c r="C336" s="10" t="s">
        <v>13</v>
      </c>
      <c r="D336" s="10" t="s">
        <v>1</v>
      </c>
      <c r="E336" s="42" t="s">
        <v>357</v>
      </c>
      <c r="F336" s="10" t="s">
        <v>280</v>
      </c>
      <c r="G336" s="88">
        <v>15</v>
      </c>
      <c r="H336" s="88">
        <v>15</v>
      </c>
      <c r="I336" s="88">
        <v>15</v>
      </c>
    </row>
    <row r="337" spans="1:12" ht="36" hidden="1" customHeight="1" x14ac:dyDescent="0.25">
      <c r="A337" s="9" t="s">
        <v>153</v>
      </c>
      <c r="B337" s="13" t="s">
        <v>84</v>
      </c>
      <c r="C337" s="10" t="s">
        <v>13</v>
      </c>
      <c r="D337" s="10" t="s">
        <v>1</v>
      </c>
      <c r="E337" s="42" t="s">
        <v>155</v>
      </c>
      <c r="F337" s="10"/>
      <c r="G337" s="88">
        <f>G338</f>
        <v>0</v>
      </c>
      <c r="H337" s="88">
        <f>H338</f>
        <v>0</v>
      </c>
      <c r="I337" s="88">
        <f>I338</f>
        <v>0</v>
      </c>
    </row>
    <row r="338" spans="1:12" ht="24.75" hidden="1" customHeight="1" x14ac:dyDescent="0.25">
      <c r="A338" s="9" t="s">
        <v>29</v>
      </c>
      <c r="B338" s="13" t="s">
        <v>84</v>
      </c>
      <c r="C338" s="10" t="s">
        <v>13</v>
      </c>
      <c r="D338" s="10" t="s">
        <v>1</v>
      </c>
      <c r="E338" s="42" t="s">
        <v>155</v>
      </c>
      <c r="F338" s="10" t="s">
        <v>18</v>
      </c>
      <c r="G338" s="88">
        <v>0</v>
      </c>
      <c r="H338" s="88">
        <v>0</v>
      </c>
      <c r="I338" s="88">
        <v>0</v>
      </c>
      <c r="L338" s="78"/>
    </row>
    <row r="339" spans="1:12" ht="51.75" customHeight="1" x14ac:dyDescent="0.25">
      <c r="A339" s="9" t="s">
        <v>362</v>
      </c>
      <c r="B339" s="13" t="s">
        <v>84</v>
      </c>
      <c r="C339" s="10" t="s">
        <v>13</v>
      </c>
      <c r="D339" s="10" t="s">
        <v>1</v>
      </c>
      <c r="E339" s="61" t="s">
        <v>363</v>
      </c>
      <c r="F339" s="10"/>
      <c r="G339" s="87">
        <f t="shared" ref="G339:I341" si="33">G340</f>
        <v>16327.8</v>
      </c>
      <c r="H339" s="87">
        <f t="shared" si="33"/>
        <v>16327.8</v>
      </c>
      <c r="I339" s="87">
        <f t="shared" si="33"/>
        <v>16327.8</v>
      </c>
      <c r="K339" s="20"/>
    </row>
    <row r="340" spans="1:12" ht="36" hidden="1" customHeight="1" x14ac:dyDescent="0.25">
      <c r="A340" s="9" t="s">
        <v>186</v>
      </c>
      <c r="B340" s="13" t="s">
        <v>84</v>
      </c>
      <c r="C340" s="10" t="s">
        <v>13</v>
      </c>
      <c r="D340" s="10" t="s">
        <v>1</v>
      </c>
      <c r="E340" s="42" t="s">
        <v>185</v>
      </c>
      <c r="F340" s="10"/>
      <c r="G340" s="88">
        <f t="shared" si="33"/>
        <v>16327.8</v>
      </c>
      <c r="H340" s="88">
        <f t="shared" si="33"/>
        <v>16327.8</v>
      </c>
      <c r="I340" s="88">
        <f t="shared" si="33"/>
        <v>16327.8</v>
      </c>
    </row>
    <row r="341" spans="1:12" ht="51.75" hidden="1" customHeight="1" x14ac:dyDescent="0.25">
      <c r="A341" s="9" t="s">
        <v>217</v>
      </c>
      <c r="B341" s="13" t="s">
        <v>84</v>
      </c>
      <c r="C341" s="10" t="s">
        <v>13</v>
      </c>
      <c r="D341" s="10" t="s">
        <v>1</v>
      </c>
      <c r="E341" s="42" t="s">
        <v>216</v>
      </c>
      <c r="F341" s="10"/>
      <c r="G341" s="88">
        <f t="shared" si="33"/>
        <v>16327.8</v>
      </c>
      <c r="H341" s="88">
        <f t="shared" si="33"/>
        <v>16327.8</v>
      </c>
      <c r="I341" s="88">
        <f t="shared" si="33"/>
        <v>16327.8</v>
      </c>
    </row>
    <row r="342" spans="1:12" ht="59.25" customHeight="1" x14ac:dyDescent="0.25">
      <c r="A342" s="45" t="s">
        <v>393</v>
      </c>
      <c r="B342" s="13" t="s">
        <v>84</v>
      </c>
      <c r="C342" s="10" t="s">
        <v>13</v>
      </c>
      <c r="D342" s="10" t="s">
        <v>1</v>
      </c>
      <c r="E342" s="61" t="s">
        <v>363</v>
      </c>
      <c r="F342" s="10" t="s">
        <v>385</v>
      </c>
      <c r="G342" s="88">
        <v>16327.8</v>
      </c>
      <c r="H342" s="88">
        <v>16327.8</v>
      </c>
      <c r="I342" s="88">
        <v>16327.8</v>
      </c>
    </row>
    <row r="343" spans="1:12" ht="30" hidden="1" x14ac:dyDescent="0.25">
      <c r="A343" s="9" t="s">
        <v>107</v>
      </c>
      <c r="B343" s="13" t="s">
        <v>84</v>
      </c>
      <c r="C343" s="10" t="s">
        <v>13</v>
      </c>
      <c r="D343" s="10" t="s">
        <v>1</v>
      </c>
      <c r="E343" s="42" t="s">
        <v>82</v>
      </c>
      <c r="F343" s="10" t="s">
        <v>67</v>
      </c>
      <c r="G343" s="88"/>
      <c r="H343" s="88"/>
      <c r="I343" s="88"/>
    </row>
    <row r="344" spans="1:12" ht="34.5" hidden="1" customHeight="1" x14ac:dyDescent="0.25">
      <c r="A344" s="22" t="s">
        <v>72</v>
      </c>
      <c r="B344" s="13" t="s">
        <v>84</v>
      </c>
      <c r="C344" s="10" t="s">
        <v>13</v>
      </c>
      <c r="D344" s="10" t="s">
        <v>1</v>
      </c>
      <c r="E344" s="42" t="s">
        <v>82</v>
      </c>
      <c r="F344" s="10" t="s">
        <v>68</v>
      </c>
      <c r="G344" s="88"/>
      <c r="H344" s="88"/>
      <c r="I344" s="88"/>
    </row>
    <row r="345" spans="1:12" ht="31.5" hidden="1" customHeight="1" x14ac:dyDescent="0.25">
      <c r="A345" s="9" t="s">
        <v>153</v>
      </c>
      <c r="B345" s="13" t="s">
        <v>84</v>
      </c>
      <c r="C345" s="10" t="s">
        <v>13</v>
      </c>
      <c r="D345" s="10" t="s">
        <v>1</v>
      </c>
      <c r="E345" s="42" t="s">
        <v>75</v>
      </c>
      <c r="F345" s="10" t="s">
        <v>35</v>
      </c>
      <c r="G345" s="88"/>
      <c r="H345" s="88"/>
      <c r="I345" s="88"/>
    </row>
    <row r="346" spans="1:12" ht="25.5" hidden="1" customHeight="1" x14ac:dyDescent="0.25">
      <c r="A346" s="9" t="s">
        <v>29</v>
      </c>
      <c r="B346" s="13" t="s">
        <v>84</v>
      </c>
      <c r="C346" s="10" t="s">
        <v>13</v>
      </c>
      <c r="D346" s="10" t="s">
        <v>1</v>
      </c>
      <c r="E346" s="42" t="s">
        <v>75</v>
      </c>
      <c r="F346" s="10" t="s">
        <v>18</v>
      </c>
      <c r="G346" s="88"/>
      <c r="H346" s="88"/>
      <c r="I346" s="88"/>
    </row>
    <row r="347" spans="1:12" ht="38.25" customHeight="1" x14ac:dyDescent="0.25">
      <c r="A347" s="9" t="s">
        <v>329</v>
      </c>
      <c r="B347" s="13" t="s">
        <v>84</v>
      </c>
      <c r="C347" s="10" t="s">
        <v>13</v>
      </c>
      <c r="D347" s="10" t="s">
        <v>1</v>
      </c>
      <c r="E347" s="42" t="s">
        <v>76</v>
      </c>
      <c r="F347" s="10"/>
      <c r="G347" s="88">
        <f t="shared" ref="G347:I350" si="34">G348</f>
        <v>2092</v>
      </c>
      <c r="H347" s="88">
        <f t="shared" si="34"/>
        <v>0</v>
      </c>
      <c r="I347" s="88">
        <f t="shared" si="34"/>
        <v>0</v>
      </c>
    </row>
    <row r="348" spans="1:12" ht="48" customHeight="1" x14ac:dyDescent="0.25">
      <c r="A348" s="45" t="s">
        <v>310</v>
      </c>
      <c r="B348" s="13" t="s">
        <v>84</v>
      </c>
      <c r="C348" s="10" t="s">
        <v>13</v>
      </c>
      <c r="D348" s="10" t="s">
        <v>1</v>
      </c>
      <c r="E348" s="42" t="s">
        <v>152</v>
      </c>
      <c r="F348" s="10"/>
      <c r="G348" s="88">
        <f t="shared" si="34"/>
        <v>2092</v>
      </c>
      <c r="H348" s="88">
        <f t="shared" si="34"/>
        <v>0</v>
      </c>
      <c r="I348" s="88">
        <f t="shared" si="34"/>
        <v>0</v>
      </c>
    </row>
    <row r="349" spans="1:12" ht="25.5" customHeight="1" x14ac:dyDescent="0.25">
      <c r="A349" s="9" t="s">
        <v>7</v>
      </c>
      <c r="B349" s="13" t="s">
        <v>84</v>
      </c>
      <c r="C349" s="10" t="s">
        <v>13</v>
      </c>
      <c r="D349" s="10" t="s">
        <v>1</v>
      </c>
      <c r="E349" s="42" t="s">
        <v>154</v>
      </c>
      <c r="F349" s="10"/>
      <c r="G349" s="88">
        <f t="shared" si="34"/>
        <v>2092</v>
      </c>
      <c r="H349" s="88">
        <f t="shared" si="34"/>
        <v>0</v>
      </c>
      <c r="I349" s="88">
        <f t="shared" si="34"/>
        <v>0</v>
      </c>
    </row>
    <row r="350" spans="1:12" ht="36" customHeight="1" x14ac:dyDescent="0.25">
      <c r="A350" s="9" t="s">
        <v>153</v>
      </c>
      <c r="B350" s="13" t="s">
        <v>84</v>
      </c>
      <c r="C350" s="10" t="s">
        <v>13</v>
      </c>
      <c r="D350" s="10" t="s">
        <v>1</v>
      </c>
      <c r="E350" s="42" t="s">
        <v>155</v>
      </c>
      <c r="F350" s="10"/>
      <c r="G350" s="88">
        <f t="shared" si="34"/>
        <v>2092</v>
      </c>
      <c r="H350" s="88">
        <f t="shared" si="34"/>
        <v>0</v>
      </c>
      <c r="I350" s="88">
        <f t="shared" si="34"/>
        <v>0</v>
      </c>
    </row>
    <row r="351" spans="1:12" ht="25.5" customHeight="1" x14ac:dyDescent="0.25">
      <c r="A351" s="9" t="s">
        <v>397</v>
      </c>
      <c r="B351" s="13" t="s">
        <v>84</v>
      </c>
      <c r="C351" s="10" t="s">
        <v>13</v>
      </c>
      <c r="D351" s="10" t="s">
        <v>1</v>
      </c>
      <c r="E351" s="42" t="s">
        <v>155</v>
      </c>
      <c r="F351" s="10" t="s">
        <v>387</v>
      </c>
      <c r="G351" s="88">
        <v>2092</v>
      </c>
      <c r="H351" s="88">
        <v>0</v>
      </c>
      <c r="I351" s="88">
        <v>0</v>
      </c>
    </row>
    <row r="352" spans="1:12" ht="22.5" customHeight="1" x14ac:dyDescent="0.25">
      <c r="A352" s="11" t="s">
        <v>57</v>
      </c>
      <c r="B352" s="13" t="s">
        <v>84</v>
      </c>
      <c r="C352" s="10" t="s">
        <v>14</v>
      </c>
      <c r="D352" s="10" t="s">
        <v>2</v>
      </c>
      <c r="E352" s="42"/>
      <c r="F352" s="10"/>
      <c r="G352" s="87">
        <f>G353+G359+G362</f>
        <v>4260.5</v>
      </c>
      <c r="H352" s="87">
        <f>H353+H359+H362</f>
        <v>4137</v>
      </c>
      <c r="I352" s="87">
        <f>I353+I359+I362</f>
        <v>4360.3999999999996</v>
      </c>
    </row>
    <row r="353" spans="1:9" ht="23.25" customHeight="1" x14ac:dyDescent="0.25">
      <c r="A353" s="11" t="s">
        <v>59</v>
      </c>
      <c r="B353" s="13" t="s">
        <v>84</v>
      </c>
      <c r="C353" s="10" t="s">
        <v>14</v>
      </c>
      <c r="D353" s="10" t="s">
        <v>1</v>
      </c>
      <c r="E353" s="42"/>
      <c r="F353" s="10"/>
      <c r="G353" s="88">
        <f>G358</f>
        <v>4096.3999999999996</v>
      </c>
      <c r="H353" s="88">
        <f>H357</f>
        <v>4137</v>
      </c>
      <c r="I353" s="88">
        <f>I357</f>
        <v>4360.3999999999996</v>
      </c>
    </row>
    <row r="354" spans="1:9" ht="49.5" customHeight="1" x14ac:dyDescent="0.25">
      <c r="A354" s="9" t="s">
        <v>253</v>
      </c>
      <c r="B354" s="13" t="s">
        <v>84</v>
      </c>
      <c r="C354" s="10" t="s">
        <v>14</v>
      </c>
      <c r="D354" s="10" t="s">
        <v>1</v>
      </c>
      <c r="E354" s="42" t="s">
        <v>76</v>
      </c>
      <c r="F354" s="10"/>
      <c r="G354" s="88">
        <f t="shared" ref="G354:I357" si="35">G355</f>
        <v>4096.3999999999996</v>
      </c>
      <c r="H354" s="88">
        <f t="shared" si="35"/>
        <v>4137</v>
      </c>
      <c r="I354" s="88">
        <f t="shared" si="35"/>
        <v>4360.3999999999996</v>
      </c>
    </row>
    <row r="355" spans="1:9" ht="57.75" customHeight="1" x14ac:dyDescent="0.25">
      <c r="A355" s="45" t="s">
        <v>252</v>
      </c>
      <c r="B355" s="13" t="s">
        <v>84</v>
      </c>
      <c r="C355" s="10" t="s">
        <v>14</v>
      </c>
      <c r="D355" s="10" t="s">
        <v>1</v>
      </c>
      <c r="E355" s="42" t="s">
        <v>152</v>
      </c>
      <c r="F355" s="10"/>
      <c r="G355" s="88">
        <f t="shared" si="35"/>
        <v>4096.3999999999996</v>
      </c>
      <c r="H355" s="88">
        <f t="shared" si="35"/>
        <v>4137</v>
      </c>
      <c r="I355" s="88">
        <f t="shared" si="35"/>
        <v>4360.3999999999996</v>
      </c>
    </row>
    <row r="356" spans="1:9" ht="26.25" customHeight="1" x14ac:dyDescent="0.25">
      <c r="A356" s="9" t="s">
        <v>7</v>
      </c>
      <c r="B356" s="13" t="s">
        <v>84</v>
      </c>
      <c r="C356" s="10" t="s">
        <v>14</v>
      </c>
      <c r="D356" s="10" t="s">
        <v>1</v>
      </c>
      <c r="E356" s="42" t="s">
        <v>154</v>
      </c>
      <c r="F356" s="10"/>
      <c r="G356" s="88">
        <f t="shared" si="35"/>
        <v>4096.3999999999996</v>
      </c>
      <c r="H356" s="88">
        <f t="shared" si="35"/>
        <v>4137</v>
      </c>
      <c r="I356" s="88">
        <f t="shared" si="35"/>
        <v>4360.3999999999996</v>
      </c>
    </row>
    <row r="357" spans="1:9" ht="33.75" customHeight="1" x14ac:dyDescent="0.25">
      <c r="A357" s="9" t="s">
        <v>400</v>
      </c>
      <c r="B357" s="13" t="s">
        <v>84</v>
      </c>
      <c r="C357" s="10" t="s">
        <v>14</v>
      </c>
      <c r="D357" s="10" t="s">
        <v>1</v>
      </c>
      <c r="E357" s="42" t="s">
        <v>218</v>
      </c>
      <c r="F357" s="10"/>
      <c r="G357" s="88">
        <f t="shared" si="35"/>
        <v>4096.3999999999996</v>
      </c>
      <c r="H357" s="88">
        <f t="shared" si="35"/>
        <v>4137</v>
      </c>
      <c r="I357" s="88">
        <f t="shared" si="35"/>
        <v>4360.3999999999996</v>
      </c>
    </row>
    <row r="358" spans="1:9" ht="24" customHeight="1" x14ac:dyDescent="0.25">
      <c r="A358" s="9" t="s">
        <v>396</v>
      </c>
      <c r="B358" s="13" t="s">
        <v>84</v>
      </c>
      <c r="C358" s="10" t="s">
        <v>14</v>
      </c>
      <c r="D358" s="10" t="s">
        <v>1</v>
      </c>
      <c r="E358" s="42" t="s">
        <v>218</v>
      </c>
      <c r="F358" s="10" t="s">
        <v>395</v>
      </c>
      <c r="G358" s="88">
        <v>4096.3999999999996</v>
      </c>
      <c r="H358" s="88">
        <v>4137</v>
      </c>
      <c r="I358" s="88">
        <v>4360.3999999999996</v>
      </c>
    </row>
    <row r="359" spans="1:9" ht="21.75" customHeight="1" x14ac:dyDescent="0.25">
      <c r="A359" s="11" t="s">
        <v>135</v>
      </c>
      <c r="B359" s="13" t="s">
        <v>84</v>
      </c>
      <c r="C359" s="10" t="s">
        <v>14</v>
      </c>
      <c r="D359" s="10" t="s">
        <v>4</v>
      </c>
      <c r="E359" s="42"/>
      <c r="F359" s="10"/>
      <c r="G359" s="88">
        <f>G360</f>
        <v>164.1</v>
      </c>
      <c r="H359" s="88">
        <v>0</v>
      </c>
      <c r="I359" s="88">
        <v>0</v>
      </c>
    </row>
    <row r="360" spans="1:9" ht="33.75" customHeight="1" x14ac:dyDescent="0.25">
      <c r="A360" s="9" t="s">
        <v>153</v>
      </c>
      <c r="B360" s="13" t="s">
        <v>84</v>
      </c>
      <c r="C360" s="10" t="s">
        <v>14</v>
      </c>
      <c r="D360" s="10" t="s">
        <v>4</v>
      </c>
      <c r="E360" s="42" t="s">
        <v>155</v>
      </c>
      <c r="F360" s="10"/>
      <c r="G360" s="88">
        <f>G361</f>
        <v>164.1</v>
      </c>
      <c r="H360" s="88">
        <v>0</v>
      </c>
      <c r="I360" s="88">
        <v>0</v>
      </c>
    </row>
    <row r="361" spans="1:9" ht="21.75" customHeight="1" x14ac:dyDescent="0.25">
      <c r="A361" s="9" t="s">
        <v>397</v>
      </c>
      <c r="B361" s="13" t="s">
        <v>84</v>
      </c>
      <c r="C361" s="10" t="s">
        <v>14</v>
      </c>
      <c r="D361" s="10" t="s">
        <v>4</v>
      </c>
      <c r="E361" s="42" t="s">
        <v>155</v>
      </c>
      <c r="F361" s="10" t="s">
        <v>387</v>
      </c>
      <c r="G361" s="88">
        <v>164.1</v>
      </c>
      <c r="H361" s="88">
        <v>0</v>
      </c>
      <c r="I361" s="88">
        <v>0</v>
      </c>
    </row>
    <row r="362" spans="1:9" ht="33" hidden="1" customHeight="1" x14ac:dyDescent="0.25">
      <c r="A362" s="9"/>
      <c r="B362" s="13" t="s">
        <v>84</v>
      </c>
      <c r="C362" s="10" t="s">
        <v>14</v>
      </c>
      <c r="D362" s="10" t="s">
        <v>4</v>
      </c>
      <c r="E362" s="42" t="s">
        <v>136</v>
      </c>
      <c r="F362" s="10"/>
      <c r="G362" s="88">
        <f>G363</f>
        <v>0</v>
      </c>
      <c r="H362" s="88">
        <f>H363</f>
        <v>0</v>
      </c>
      <c r="I362" s="88">
        <f>I363</f>
        <v>0</v>
      </c>
    </row>
    <row r="363" spans="1:9" ht="21" hidden="1" customHeight="1" x14ac:dyDescent="0.25">
      <c r="A363" s="9" t="s">
        <v>116</v>
      </c>
      <c r="B363" s="13" t="s">
        <v>84</v>
      </c>
      <c r="C363" s="10" t="s">
        <v>14</v>
      </c>
      <c r="D363" s="10" t="s">
        <v>4</v>
      </c>
      <c r="E363" s="42" t="s">
        <v>136</v>
      </c>
      <c r="F363" s="10" t="s">
        <v>115</v>
      </c>
      <c r="G363" s="88">
        <v>0</v>
      </c>
      <c r="H363" s="88">
        <v>0</v>
      </c>
      <c r="I363" s="88">
        <v>0</v>
      </c>
    </row>
    <row r="364" spans="1:9" ht="21.75" customHeight="1" x14ac:dyDescent="0.25">
      <c r="A364" s="32" t="s">
        <v>26</v>
      </c>
      <c r="B364" s="13" t="s">
        <v>84</v>
      </c>
      <c r="C364" s="10" t="s">
        <v>15</v>
      </c>
      <c r="D364" s="10" t="s">
        <v>2</v>
      </c>
      <c r="E364" s="42"/>
      <c r="F364" s="10"/>
      <c r="G364" s="87">
        <f>G370</f>
        <v>3111.1</v>
      </c>
      <c r="H364" s="87">
        <f t="shared" ref="H364:I369" si="36">H365</f>
        <v>2945</v>
      </c>
      <c r="I364" s="87">
        <f t="shared" si="36"/>
        <v>2945</v>
      </c>
    </row>
    <row r="365" spans="1:9" ht="30" customHeight="1" x14ac:dyDescent="0.25">
      <c r="A365" s="32" t="s">
        <v>399</v>
      </c>
      <c r="B365" s="13" t="s">
        <v>84</v>
      </c>
      <c r="C365" s="10" t="s">
        <v>15</v>
      </c>
      <c r="D365" s="10" t="s">
        <v>1</v>
      </c>
      <c r="E365" s="42"/>
      <c r="F365" s="10"/>
      <c r="G365" s="88">
        <f>G370</f>
        <v>3111.1</v>
      </c>
      <c r="H365" s="88">
        <f t="shared" si="36"/>
        <v>2945</v>
      </c>
      <c r="I365" s="88">
        <f t="shared" si="36"/>
        <v>2945</v>
      </c>
    </row>
    <row r="366" spans="1:9" ht="73.5" customHeight="1" x14ac:dyDescent="0.25">
      <c r="A366" s="48" t="s">
        <v>374</v>
      </c>
      <c r="B366" s="13" t="s">
        <v>84</v>
      </c>
      <c r="C366" s="10" t="s">
        <v>15</v>
      </c>
      <c r="D366" s="10" t="s">
        <v>1</v>
      </c>
      <c r="E366" s="42" t="s">
        <v>81</v>
      </c>
      <c r="F366" s="10"/>
      <c r="G366" s="88">
        <f>G370</f>
        <v>3111.1</v>
      </c>
      <c r="H366" s="88">
        <f t="shared" si="36"/>
        <v>2945</v>
      </c>
      <c r="I366" s="88">
        <f t="shared" si="36"/>
        <v>2945</v>
      </c>
    </row>
    <row r="367" spans="1:9" ht="27" customHeight="1" x14ac:dyDescent="0.25">
      <c r="A367" s="25" t="s">
        <v>242</v>
      </c>
      <c r="B367" s="13" t="s">
        <v>84</v>
      </c>
      <c r="C367" s="10" t="s">
        <v>15</v>
      </c>
      <c r="D367" s="10" t="s">
        <v>1</v>
      </c>
      <c r="E367" s="42" t="s">
        <v>219</v>
      </c>
      <c r="F367" s="10"/>
      <c r="G367" s="88">
        <f>G370</f>
        <v>3111.1</v>
      </c>
      <c r="H367" s="88">
        <f>H369</f>
        <v>2945</v>
      </c>
      <c r="I367" s="88">
        <f>I369</f>
        <v>2945</v>
      </c>
    </row>
    <row r="368" spans="1:9" ht="54" customHeight="1" x14ac:dyDescent="0.25">
      <c r="A368" s="83" t="s">
        <v>368</v>
      </c>
      <c r="B368" s="13" t="s">
        <v>84</v>
      </c>
      <c r="C368" s="10" t="s">
        <v>15</v>
      </c>
      <c r="D368" s="10" t="s">
        <v>1</v>
      </c>
      <c r="E368" s="42" t="s">
        <v>220</v>
      </c>
      <c r="F368" s="10"/>
      <c r="G368" s="88">
        <f>G369</f>
        <v>3111.1</v>
      </c>
      <c r="H368" s="88">
        <f>H369</f>
        <v>2945</v>
      </c>
      <c r="I368" s="88">
        <f>I369</f>
        <v>2945</v>
      </c>
    </row>
    <row r="369" spans="1:9" ht="38.25" customHeight="1" x14ac:dyDescent="0.25">
      <c r="A369" s="9" t="s">
        <v>221</v>
      </c>
      <c r="B369" s="13" t="s">
        <v>84</v>
      </c>
      <c r="C369" s="10" t="s">
        <v>15</v>
      </c>
      <c r="D369" s="10" t="s">
        <v>1</v>
      </c>
      <c r="E369" s="42" t="s">
        <v>222</v>
      </c>
      <c r="F369" s="10"/>
      <c r="G369" s="88">
        <f>G370</f>
        <v>3111.1</v>
      </c>
      <c r="H369" s="88">
        <f t="shared" si="36"/>
        <v>2945</v>
      </c>
      <c r="I369" s="88">
        <f t="shared" si="36"/>
        <v>2945</v>
      </c>
    </row>
    <row r="370" spans="1:9" ht="38.25" customHeight="1" x14ac:dyDescent="0.25">
      <c r="A370" s="9" t="s">
        <v>394</v>
      </c>
      <c r="B370" s="13" t="s">
        <v>84</v>
      </c>
      <c r="C370" s="10" t="s">
        <v>15</v>
      </c>
      <c r="D370" s="10" t="s">
        <v>1</v>
      </c>
      <c r="E370" s="42" t="s">
        <v>222</v>
      </c>
      <c r="F370" s="10" t="s">
        <v>386</v>
      </c>
      <c r="G370" s="88">
        <v>3111.1</v>
      </c>
      <c r="H370" s="88">
        <v>2945</v>
      </c>
      <c r="I370" s="88">
        <v>2945</v>
      </c>
    </row>
    <row r="371" spans="1:9" ht="28.5" customHeight="1" x14ac:dyDescent="0.25">
      <c r="A371" s="85" t="s">
        <v>401</v>
      </c>
      <c r="B371" s="13" t="s">
        <v>84</v>
      </c>
      <c r="C371" s="10" t="s">
        <v>17</v>
      </c>
      <c r="D371" s="10" t="s">
        <v>2</v>
      </c>
      <c r="E371" s="42"/>
      <c r="F371" s="10"/>
      <c r="G371" s="87">
        <f t="shared" ref="G371:I376" si="37">G372</f>
        <v>600</v>
      </c>
      <c r="H371" s="87">
        <f t="shared" si="37"/>
        <v>600</v>
      </c>
      <c r="I371" s="87">
        <f t="shared" si="37"/>
        <v>600</v>
      </c>
    </row>
    <row r="372" spans="1:9" ht="26.25" customHeight="1" x14ac:dyDescent="0.25">
      <c r="A372" s="86" t="s">
        <v>402</v>
      </c>
      <c r="B372" s="13" t="s">
        <v>84</v>
      </c>
      <c r="C372" s="10" t="s">
        <v>17</v>
      </c>
      <c r="D372" s="10" t="s">
        <v>10</v>
      </c>
      <c r="E372" s="42"/>
      <c r="F372" s="10"/>
      <c r="G372" s="88">
        <f t="shared" si="37"/>
        <v>600</v>
      </c>
      <c r="H372" s="88">
        <f t="shared" si="37"/>
        <v>600</v>
      </c>
      <c r="I372" s="88">
        <f t="shared" si="37"/>
        <v>600</v>
      </c>
    </row>
    <row r="373" spans="1:9" ht="45.75" customHeight="1" x14ac:dyDescent="0.25">
      <c r="A373" s="9" t="s">
        <v>253</v>
      </c>
      <c r="B373" s="13" t="s">
        <v>84</v>
      </c>
      <c r="C373" s="10" t="s">
        <v>17</v>
      </c>
      <c r="D373" s="10" t="s">
        <v>10</v>
      </c>
      <c r="E373" s="42" t="s">
        <v>76</v>
      </c>
      <c r="F373" s="10"/>
      <c r="G373" s="88">
        <f t="shared" si="37"/>
        <v>600</v>
      </c>
      <c r="H373" s="88">
        <f t="shared" si="37"/>
        <v>600</v>
      </c>
      <c r="I373" s="88">
        <f t="shared" si="37"/>
        <v>600</v>
      </c>
    </row>
    <row r="374" spans="1:9" ht="48" customHeight="1" x14ac:dyDescent="0.25">
      <c r="A374" s="9" t="s">
        <v>252</v>
      </c>
      <c r="B374" s="13" t="s">
        <v>84</v>
      </c>
      <c r="C374" s="10" t="s">
        <v>17</v>
      </c>
      <c r="D374" s="10" t="s">
        <v>10</v>
      </c>
      <c r="E374" s="42" t="s">
        <v>152</v>
      </c>
      <c r="F374" s="10"/>
      <c r="G374" s="88">
        <f t="shared" si="37"/>
        <v>600</v>
      </c>
      <c r="H374" s="88">
        <f t="shared" si="37"/>
        <v>600</v>
      </c>
      <c r="I374" s="88">
        <f t="shared" si="37"/>
        <v>600</v>
      </c>
    </row>
    <row r="375" spans="1:9" ht="27" customHeight="1" x14ac:dyDescent="0.25">
      <c r="A375" s="86" t="s">
        <v>7</v>
      </c>
      <c r="B375" s="13" t="s">
        <v>84</v>
      </c>
      <c r="C375" s="10" t="s">
        <v>17</v>
      </c>
      <c r="D375" s="10" t="s">
        <v>10</v>
      </c>
      <c r="E375" s="42" t="s">
        <v>154</v>
      </c>
      <c r="F375" s="10"/>
      <c r="G375" s="88">
        <f t="shared" si="37"/>
        <v>600</v>
      </c>
      <c r="H375" s="88">
        <f t="shared" si="37"/>
        <v>600</v>
      </c>
      <c r="I375" s="88">
        <f t="shared" si="37"/>
        <v>600</v>
      </c>
    </row>
    <row r="376" spans="1:9" ht="38.25" customHeight="1" x14ac:dyDescent="0.25">
      <c r="A376" s="9" t="s">
        <v>404</v>
      </c>
      <c r="B376" s="13" t="s">
        <v>84</v>
      </c>
      <c r="C376" s="10" t="s">
        <v>17</v>
      </c>
      <c r="D376" s="10" t="s">
        <v>10</v>
      </c>
      <c r="E376" s="42" t="s">
        <v>403</v>
      </c>
      <c r="F376" s="10"/>
      <c r="G376" s="88">
        <f t="shared" si="37"/>
        <v>600</v>
      </c>
      <c r="H376" s="88">
        <f t="shared" si="37"/>
        <v>600</v>
      </c>
      <c r="I376" s="88">
        <f t="shared" si="37"/>
        <v>600</v>
      </c>
    </row>
    <row r="377" spans="1:9" ht="38.25" customHeight="1" x14ac:dyDescent="0.25">
      <c r="A377" s="9" t="s">
        <v>394</v>
      </c>
      <c r="B377" s="13" t="s">
        <v>84</v>
      </c>
      <c r="C377" s="10" t="s">
        <v>17</v>
      </c>
      <c r="D377" s="10" t="s">
        <v>10</v>
      </c>
      <c r="E377" s="42" t="s">
        <v>403</v>
      </c>
      <c r="F377" s="10" t="s">
        <v>386</v>
      </c>
      <c r="G377" s="88">
        <v>600</v>
      </c>
      <c r="H377" s="88">
        <v>600</v>
      </c>
      <c r="I377" s="88">
        <v>600</v>
      </c>
    </row>
    <row r="378" spans="1:9" ht="19.5" customHeight="1" x14ac:dyDescent="0.25">
      <c r="A378" s="23" t="s">
        <v>28</v>
      </c>
      <c r="B378" s="23"/>
      <c r="C378" s="24"/>
      <c r="D378" s="24"/>
      <c r="E378" s="24"/>
      <c r="F378" s="24"/>
      <c r="G378" s="87">
        <f>G9+G34</f>
        <v>341028.89999999997</v>
      </c>
      <c r="H378" s="87">
        <f>H9+H34</f>
        <v>212225.5</v>
      </c>
      <c r="I378" s="87">
        <f>I9+I34</f>
        <v>216457.5</v>
      </c>
    </row>
    <row r="379" spans="1:9" hidden="1" x14ac:dyDescent="0.25">
      <c r="A379" s="23"/>
    </row>
    <row r="380" spans="1:9" ht="27.75" customHeight="1" x14ac:dyDescent="0.25"/>
    <row r="381" spans="1:9" ht="18.75" customHeight="1" x14ac:dyDescent="0.25"/>
  </sheetData>
  <mergeCells count="8">
    <mergeCell ref="A5:A6"/>
    <mergeCell ref="E1:I3"/>
    <mergeCell ref="B5:B6"/>
    <mergeCell ref="C5:C6"/>
    <mergeCell ref="D5:D6"/>
    <mergeCell ref="E5:E6"/>
    <mergeCell ref="F5:F6"/>
    <mergeCell ref="A4:I4"/>
  </mergeCells>
  <phoneticPr fontId="6" type="noConversion"/>
  <pageMargins left="0.6692913385826772" right="0.11811023622047245" top="0.59055118110236227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5" x14ac:dyDescent="0.2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x14ac:dyDescent="0.25">
      <c r="B1" s="1" t="s">
        <v>50</v>
      </c>
      <c r="C1" s="1"/>
      <c r="D1" s="5"/>
      <c r="E1" s="5"/>
      <c r="F1" s="5"/>
    </row>
    <row r="2" spans="2:6" x14ac:dyDescent="0.25">
      <c r="B2" s="1" t="s">
        <v>58</v>
      </c>
      <c r="C2" s="1"/>
      <c r="D2" s="5"/>
      <c r="E2" s="5"/>
      <c r="F2" s="5"/>
    </row>
    <row r="3" spans="2:6" x14ac:dyDescent="0.25">
      <c r="B3" s="2"/>
      <c r="C3" s="2"/>
      <c r="D3" s="6"/>
      <c r="E3" s="6"/>
      <c r="F3" s="6"/>
    </row>
    <row r="4" spans="2:6" ht="60" x14ac:dyDescent="0.25">
      <c r="B4" s="2" t="s">
        <v>51</v>
      </c>
      <c r="C4" s="2"/>
      <c r="D4" s="6"/>
      <c r="E4" s="6"/>
      <c r="F4" s="6"/>
    </row>
    <row r="5" spans="2:6" x14ac:dyDescent="0.25">
      <c r="B5" s="2"/>
      <c r="C5" s="2"/>
      <c r="D5" s="6"/>
      <c r="E5" s="6"/>
      <c r="F5" s="6"/>
    </row>
    <row r="6" spans="2:6" ht="30" x14ac:dyDescent="0.25">
      <c r="B6" s="1" t="s">
        <v>52</v>
      </c>
      <c r="C6" s="1"/>
      <c r="D6" s="5"/>
      <c r="E6" s="5" t="s">
        <v>53</v>
      </c>
      <c r="F6" s="5" t="s">
        <v>54</v>
      </c>
    </row>
    <row r="7" spans="2:6" ht="15.75" thickBot="1" x14ac:dyDescent="0.3">
      <c r="B7" s="2"/>
      <c r="C7" s="2"/>
      <c r="D7" s="6"/>
      <c r="E7" s="6"/>
      <c r="F7" s="6"/>
    </row>
    <row r="8" spans="2:6" ht="60.75" thickBot="1" x14ac:dyDescent="0.3">
      <c r="B8" s="3" t="s">
        <v>55</v>
      </c>
      <c r="C8" s="4"/>
      <c r="D8" s="7"/>
      <c r="E8" s="7">
        <v>1</v>
      </c>
      <c r="F8" s="8" t="s">
        <v>56</v>
      </c>
    </row>
    <row r="9" spans="2:6" x14ac:dyDescent="0.25">
      <c r="B9" s="2"/>
      <c r="C9" s="2"/>
      <c r="D9" s="6"/>
      <c r="E9" s="6"/>
      <c r="F9" s="6"/>
    </row>
    <row r="10" spans="2:6" x14ac:dyDescent="0.25">
      <c r="B10" s="2"/>
      <c r="C10" s="2"/>
      <c r="D10" s="6"/>
      <c r="E10" s="6"/>
      <c r="F10" s="6"/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5" x14ac:dyDescent="0.2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x14ac:dyDescent="0.25">
      <c r="B1" s="1" t="s">
        <v>50</v>
      </c>
      <c r="C1" s="1"/>
      <c r="D1" s="5"/>
      <c r="E1" s="5"/>
      <c r="F1" s="5"/>
    </row>
    <row r="2" spans="2:6" x14ac:dyDescent="0.25">
      <c r="B2" s="1" t="s">
        <v>60</v>
      </c>
      <c r="C2" s="1"/>
      <c r="D2" s="5"/>
      <c r="E2" s="5"/>
      <c r="F2" s="5"/>
    </row>
    <row r="3" spans="2:6" x14ac:dyDescent="0.25">
      <c r="B3" s="2"/>
      <c r="C3" s="2"/>
      <c r="D3" s="6"/>
      <c r="E3" s="6"/>
      <c r="F3" s="6"/>
    </row>
    <row r="4" spans="2:6" ht="60" x14ac:dyDescent="0.25">
      <c r="B4" s="2" t="s">
        <v>51</v>
      </c>
      <c r="C4" s="2"/>
      <c r="D4" s="6"/>
      <c r="E4" s="6"/>
      <c r="F4" s="6"/>
    </row>
    <row r="5" spans="2:6" x14ac:dyDescent="0.25">
      <c r="B5" s="2"/>
      <c r="C5" s="2"/>
      <c r="D5" s="6"/>
      <c r="E5" s="6"/>
      <c r="F5" s="6"/>
    </row>
    <row r="6" spans="2:6" ht="30" x14ac:dyDescent="0.25">
      <c r="B6" s="1" t="s">
        <v>52</v>
      </c>
      <c r="C6" s="1"/>
      <c r="D6" s="5"/>
      <c r="E6" s="5" t="s">
        <v>53</v>
      </c>
      <c r="F6" s="5" t="s">
        <v>54</v>
      </c>
    </row>
    <row r="7" spans="2:6" ht="15.75" thickBot="1" x14ac:dyDescent="0.3">
      <c r="B7" s="2"/>
      <c r="C7" s="2"/>
      <c r="D7" s="6"/>
      <c r="E7" s="6"/>
      <c r="F7" s="6"/>
    </row>
    <row r="8" spans="2:6" ht="60.75" thickBot="1" x14ac:dyDescent="0.3">
      <c r="B8" s="3" t="s">
        <v>55</v>
      </c>
      <c r="C8" s="4"/>
      <c r="D8" s="7"/>
      <c r="E8" s="7">
        <v>1</v>
      </c>
      <c r="F8" s="8" t="s">
        <v>56</v>
      </c>
    </row>
    <row r="9" spans="2:6" x14ac:dyDescent="0.25">
      <c r="B9" s="2"/>
      <c r="C9" s="2"/>
      <c r="D9" s="6"/>
      <c r="E9" s="6"/>
      <c r="F9" s="6"/>
    </row>
    <row r="10" spans="2:6" x14ac:dyDescent="0.25">
      <c r="B10" s="2"/>
      <c r="C10" s="2"/>
      <c r="D10" s="6"/>
      <c r="E10" s="6"/>
      <c r="F10" s="6"/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Отчет о совместимости</vt:lpstr>
      <vt:lpstr>Отчет о совместимости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2026-02-25T08:33:27Z</dcterms:modified>
</cp:coreProperties>
</file>